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SEPS\Discipline Plans\Discipline Plans 2023-2024\Final discipline plans for STEM\"/>
    </mc:Choice>
  </mc:AlternateContent>
  <xr:revisionPtr revIDLastSave="0" documentId="13_ncr:1_{5DAA9D01-593F-4C64-9E5A-C23A09580C77}" xr6:coauthVersionLast="36" xr6:coauthVersionMax="47" xr10:uidLastSave="{00000000-0000-0000-0000-000000000000}"/>
  <bookViews>
    <workbookView xWindow="1575" yWindow="720" windowWidth="25095" windowHeight="18735" tabRatio="500" activeTab="3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5" r:id="rId5"/>
  </sheets>
  <definedNames>
    <definedName name="_xlnm.Print_Area" localSheetId="1">'Fall 23'!$A$1:$N$46</definedName>
    <definedName name="_xlnm.Print_Area" localSheetId="2">'Spring 24'!$A$1:$M$43</definedName>
    <definedName name="_xlnm.Print_Area" localSheetId="0">'Summer 23'!$A$1:$O$26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8" i="3" l="1"/>
  <c r="K15" i="5"/>
  <c r="H15" i="5"/>
  <c r="L15" i="5" s="1"/>
  <c r="L14" i="5"/>
  <c r="N14" i="5" s="1"/>
  <c r="K14" i="5"/>
  <c r="H14" i="5"/>
  <c r="K13" i="5"/>
  <c r="H13" i="5"/>
  <c r="L13" i="5" s="1"/>
  <c r="K12" i="5"/>
  <c r="H12" i="5"/>
  <c r="L12" i="5" s="1"/>
  <c r="L11" i="5"/>
  <c r="N11" i="5" s="1"/>
  <c r="K11" i="5"/>
  <c r="H11" i="5"/>
  <c r="K10" i="5"/>
  <c r="H10" i="5"/>
  <c r="L10" i="5" s="1"/>
  <c r="N9" i="5"/>
  <c r="M9" i="5"/>
  <c r="L9" i="5"/>
  <c r="K9" i="5"/>
  <c r="H9" i="5"/>
  <c r="K8" i="5"/>
  <c r="K2" i="5" s="1"/>
  <c r="H8" i="5"/>
  <c r="L8" i="5" s="1"/>
  <c r="K7" i="5"/>
  <c r="H7" i="5"/>
  <c r="L7" i="5" s="1"/>
  <c r="J2" i="5"/>
  <c r="G2" i="5"/>
  <c r="K43" i="3"/>
  <c r="J43" i="3"/>
  <c r="I43" i="3"/>
  <c r="L43" i="3" s="1"/>
  <c r="F43" i="3"/>
  <c r="J42" i="3"/>
  <c r="K42" i="3" s="1"/>
  <c r="I42" i="3"/>
  <c r="F42" i="3"/>
  <c r="I41" i="3"/>
  <c r="F41" i="3"/>
  <c r="J41" i="3" s="1"/>
  <c r="I40" i="3"/>
  <c r="F40" i="3"/>
  <c r="J40" i="3" s="1"/>
  <c r="J39" i="3"/>
  <c r="K39" i="3" s="1"/>
  <c r="I39" i="3"/>
  <c r="F39" i="3"/>
  <c r="I38" i="3"/>
  <c r="F38" i="3"/>
  <c r="J38" i="3" s="1"/>
  <c r="L37" i="3"/>
  <c r="K37" i="3"/>
  <c r="J37" i="3"/>
  <c r="I37" i="3"/>
  <c r="F37" i="3"/>
  <c r="I36" i="3"/>
  <c r="F36" i="3"/>
  <c r="J36" i="3" s="1"/>
  <c r="K35" i="3"/>
  <c r="J35" i="3"/>
  <c r="I35" i="3"/>
  <c r="L35" i="3" s="1"/>
  <c r="F35" i="3"/>
  <c r="J34" i="3"/>
  <c r="L34" i="3" s="1"/>
  <c r="I34" i="3"/>
  <c r="F34" i="3"/>
  <c r="I33" i="3"/>
  <c r="F33" i="3"/>
  <c r="J33" i="3" s="1"/>
  <c r="I32" i="3"/>
  <c r="F32" i="3"/>
  <c r="J32" i="3" s="1"/>
  <c r="J31" i="3"/>
  <c r="K31" i="3" s="1"/>
  <c r="I31" i="3"/>
  <c r="F31" i="3"/>
  <c r="I30" i="3"/>
  <c r="F30" i="3"/>
  <c r="J30" i="3" s="1"/>
  <c r="L29" i="3"/>
  <c r="K29" i="3"/>
  <c r="J29" i="3"/>
  <c r="I29" i="3"/>
  <c r="F29" i="3"/>
  <c r="I28" i="3"/>
  <c r="F28" i="3"/>
  <c r="J28" i="3" s="1"/>
  <c r="K27" i="3"/>
  <c r="J27" i="3"/>
  <c r="I27" i="3"/>
  <c r="L27" i="3" s="1"/>
  <c r="F27" i="3"/>
  <c r="J26" i="3"/>
  <c r="L26" i="3" s="1"/>
  <c r="I26" i="3"/>
  <c r="F26" i="3"/>
  <c r="I25" i="3"/>
  <c r="F25" i="3"/>
  <c r="J25" i="3" s="1"/>
  <c r="I24" i="3"/>
  <c r="F24" i="3"/>
  <c r="J24" i="3" s="1"/>
  <c r="J23" i="3"/>
  <c r="L23" i="3" s="1"/>
  <c r="I23" i="3"/>
  <c r="F23" i="3"/>
  <c r="I22" i="3"/>
  <c r="F22" i="3"/>
  <c r="J22" i="3" s="1"/>
  <c r="L21" i="3"/>
  <c r="K21" i="3"/>
  <c r="J21" i="3"/>
  <c r="I21" i="3"/>
  <c r="F21" i="3"/>
  <c r="I20" i="3"/>
  <c r="F20" i="3"/>
  <c r="J20" i="3" s="1"/>
  <c r="K19" i="3"/>
  <c r="J19" i="3"/>
  <c r="I19" i="3"/>
  <c r="L19" i="3" s="1"/>
  <c r="F19" i="3"/>
  <c r="J18" i="3"/>
  <c r="K18" i="3" s="1"/>
  <c r="I18" i="3"/>
  <c r="F18" i="3"/>
  <c r="I17" i="3"/>
  <c r="F17" i="3"/>
  <c r="J17" i="3" s="1"/>
  <c r="L16" i="3"/>
  <c r="K16" i="3"/>
  <c r="J16" i="3"/>
  <c r="I16" i="3"/>
  <c r="F16" i="3"/>
  <c r="I15" i="3"/>
  <c r="F15" i="3"/>
  <c r="J15" i="3" s="1"/>
  <c r="K14" i="3"/>
  <c r="J14" i="3"/>
  <c r="I14" i="3"/>
  <c r="L14" i="3" s="1"/>
  <c r="F14" i="3"/>
  <c r="J13" i="3"/>
  <c r="K13" i="3" s="1"/>
  <c r="I13" i="3"/>
  <c r="F13" i="3"/>
  <c r="I12" i="3"/>
  <c r="F12" i="3"/>
  <c r="J12" i="3" s="1"/>
  <c r="I11" i="3"/>
  <c r="F11" i="3"/>
  <c r="J11" i="3" s="1"/>
  <c r="J10" i="3"/>
  <c r="K10" i="3" s="1"/>
  <c r="I10" i="3"/>
  <c r="F10" i="3"/>
  <c r="I9" i="3"/>
  <c r="F9" i="3"/>
  <c r="J9" i="3" s="1"/>
  <c r="L8" i="3"/>
  <c r="K8" i="3"/>
  <c r="J8" i="3"/>
  <c r="I8" i="3"/>
  <c r="F8" i="3"/>
  <c r="I7" i="3"/>
  <c r="F7" i="3"/>
  <c r="J7" i="3" s="1"/>
  <c r="H2" i="3"/>
  <c r="E2" i="3"/>
  <c r="J46" i="2"/>
  <c r="G46" i="2"/>
  <c r="K46" i="2" s="1"/>
  <c r="K45" i="2"/>
  <c r="L45" i="2" s="1"/>
  <c r="J45" i="2"/>
  <c r="G45" i="2"/>
  <c r="J44" i="2"/>
  <c r="G44" i="2"/>
  <c r="K44" i="2" s="1"/>
  <c r="M43" i="2"/>
  <c r="L43" i="2"/>
  <c r="K43" i="2"/>
  <c r="J43" i="2"/>
  <c r="G43" i="2"/>
  <c r="J42" i="2"/>
  <c r="G42" i="2"/>
  <c r="K42" i="2" s="1"/>
  <c r="J41" i="2"/>
  <c r="G41" i="2"/>
  <c r="K41" i="2" s="1"/>
  <c r="K40" i="2"/>
  <c r="M40" i="2" s="1"/>
  <c r="J40" i="2"/>
  <c r="G40" i="2"/>
  <c r="J39" i="2"/>
  <c r="G39" i="2"/>
  <c r="K39" i="2" s="1"/>
  <c r="J38" i="2"/>
  <c r="G38" i="2"/>
  <c r="K38" i="2" s="1"/>
  <c r="K37" i="2"/>
  <c r="M37" i="2" s="1"/>
  <c r="J37" i="2"/>
  <c r="G37" i="2"/>
  <c r="J36" i="2"/>
  <c r="G36" i="2"/>
  <c r="K36" i="2" s="1"/>
  <c r="M35" i="2"/>
  <c r="L35" i="2"/>
  <c r="K35" i="2"/>
  <c r="J35" i="2"/>
  <c r="G35" i="2"/>
  <c r="J34" i="2"/>
  <c r="G34" i="2"/>
  <c r="K34" i="2" s="1"/>
  <c r="J33" i="2"/>
  <c r="G33" i="2"/>
  <c r="K33" i="2" s="1"/>
  <c r="K32" i="2"/>
  <c r="M32" i="2" s="1"/>
  <c r="J32" i="2"/>
  <c r="G32" i="2"/>
  <c r="J31" i="2"/>
  <c r="G31" i="2"/>
  <c r="K31" i="2" s="1"/>
  <c r="J30" i="2"/>
  <c r="G30" i="2"/>
  <c r="K30" i="2" s="1"/>
  <c r="K29" i="2"/>
  <c r="M29" i="2" s="1"/>
  <c r="J29" i="2"/>
  <c r="G29" i="2"/>
  <c r="J28" i="2"/>
  <c r="G28" i="2"/>
  <c r="K28" i="2" s="1"/>
  <c r="M27" i="2"/>
  <c r="L27" i="2"/>
  <c r="K27" i="2"/>
  <c r="J27" i="2"/>
  <c r="G27" i="2"/>
  <c r="J26" i="2"/>
  <c r="G26" i="2"/>
  <c r="K26" i="2" s="1"/>
  <c r="J25" i="2"/>
  <c r="G25" i="2"/>
  <c r="K25" i="2" s="1"/>
  <c r="K24" i="2"/>
  <c r="M24" i="2" s="1"/>
  <c r="J24" i="2"/>
  <c r="G24" i="2"/>
  <c r="J23" i="2"/>
  <c r="G23" i="2"/>
  <c r="K23" i="2" s="1"/>
  <c r="J22" i="2"/>
  <c r="G22" i="2"/>
  <c r="K22" i="2" s="1"/>
  <c r="K21" i="2"/>
  <c r="M21" i="2" s="1"/>
  <c r="J21" i="2"/>
  <c r="G21" i="2"/>
  <c r="J20" i="2"/>
  <c r="G20" i="2"/>
  <c r="K20" i="2" s="1"/>
  <c r="M19" i="2"/>
  <c r="L19" i="2"/>
  <c r="K19" i="2"/>
  <c r="J19" i="2"/>
  <c r="G19" i="2"/>
  <c r="J18" i="2"/>
  <c r="G18" i="2"/>
  <c r="K18" i="2" s="1"/>
  <c r="J17" i="2"/>
  <c r="G17" i="2"/>
  <c r="K17" i="2" s="1"/>
  <c r="K16" i="2"/>
  <c r="M16" i="2" s="1"/>
  <c r="J16" i="2"/>
  <c r="G16" i="2"/>
  <c r="J15" i="2"/>
  <c r="G15" i="2"/>
  <c r="K15" i="2" s="1"/>
  <c r="J14" i="2"/>
  <c r="G14" i="2"/>
  <c r="K14" i="2" s="1"/>
  <c r="K13" i="2"/>
  <c r="M13" i="2" s="1"/>
  <c r="J13" i="2"/>
  <c r="G13" i="2"/>
  <c r="J12" i="2"/>
  <c r="G12" i="2"/>
  <c r="K12" i="2" s="1"/>
  <c r="M11" i="2"/>
  <c r="L11" i="2"/>
  <c r="K11" i="2"/>
  <c r="J11" i="2"/>
  <c r="G11" i="2"/>
  <c r="J10" i="2"/>
  <c r="G10" i="2"/>
  <c r="K10" i="2" s="1"/>
  <c r="J9" i="2"/>
  <c r="G9" i="2"/>
  <c r="K9" i="2" s="1"/>
  <c r="K8" i="2"/>
  <c r="M8" i="2" s="1"/>
  <c r="J8" i="2"/>
  <c r="G8" i="2"/>
  <c r="J7" i="2"/>
  <c r="G7" i="2"/>
  <c r="K7" i="2" s="1"/>
  <c r="I2" i="2"/>
  <c r="F2" i="2"/>
  <c r="K16" i="1"/>
  <c r="H16" i="1"/>
  <c r="L16" i="1" s="1"/>
  <c r="K15" i="1"/>
  <c r="H15" i="1"/>
  <c r="L15" i="1" s="1"/>
  <c r="K14" i="1"/>
  <c r="H14" i="1"/>
  <c r="L14" i="1" s="1"/>
  <c r="K13" i="1"/>
  <c r="H13" i="1"/>
  <c r="L13" i="1" s="1"/>
  <c r="N13" i="1" s="1"/>
  <c r="K12" i="1"/>
  <c r="H12" i="1"/>
  <c r="L12" i="1" s="1"/>
  <c r="K11" i="1"/>
  <c r="H11" i="1"/>
  <c r="L11" i="1" s="1"/>
  <c r="K10" i="1"/>
  <c r="H10" i="1"/>
  <c r="L10" i="1" s="1"/>
  <c r="M10" i="1" s="1"/>
  <c r="K9" i="1"/>
  <c r="H9" i="1"/>
  <c r="L9" i="1" s="1"/>
  <c r="L8" i="1"/>
  <c r="N8" i="1" s="1"/>
  <c r="K8" i="1"/>
  <c r="H8" i="1"/>
  <c r="K7" i="1"/>
  <c r="H7" i="1"/>
  <c r="L7" i="1" s="1"/>
  <c r="J2" i="1"/>
  <c r="G2" i="1"/>
  <c r="J2" i="2" l="1"/>
  <c r="K3" i="5" s="1"/>
  <c r="N16" i="1"/>
  <c r="M16" i="1"/>
  <c r="M8" i="1"/>
  <c r="K2" i="1"/>
  <c r="I2" i="3"/>
  <c r="N14" i="1"/>
  <c r="M14" i="1"/>
  <c r="M7" i="2"/>
  <c r="K2" i="2"/>
  <c r="L7" i="2"/>
  <c r="L22" i="2"/>
  <c r="M22" i="2"/>
  <c r="M28" i="2"/>
  <c r="L28" i="2"/>
  <c r="L25" i="3"/>
  <c r="K25" i="3"/>
  <c r="L30" i="3"/>
  <c r="K30" i="3"/>
  <c r="L36" i="3"/>
  <c r="K36" i="3"/>
  <c r="M11" i="1"/>
  <c r="N11" i="1"/>
  <c r="M26" i="2"/>
  <c r="L26" i="2"/>
  <c r="M41" i="2"/>
  <c r="L41" i="2"/>
  <c r="L12" i="3"/>
  <c r="K12" i="3"/>
  <c r="L17" i="3"/>
  <c r="K17" i="3"/>
  <c r="L22" i="3"/>
  <c r="K22" i="3"/>
  <c r="L28" i="3"/>
  <c r="K28" i="3"/>
  <c r="N7" i="5"/>
  <c r="L2" i="5"/>
  <c r="N2" i="5" s="1"/>
  <c r="M7" i="5"/>
  <c r="N13" i="5"/>
  <c r="M13" i="5"/>
  <c r="M17" i="2"/>
  <c r="L17" i="2"/>
  <c r="M23" i="2"/>
  <c r="L23" i="2"/>
  <c r="L38" i="2"/>
  <c r="M38" i="2"/>
  <c r="M44" i="2"/>
  <c r="L44" i="2"/>
  <c r="L9" i="3"/>
  <c r="K9" i="3"/>
  <c r="L15" i="3"/>
  <c r="K15" i="3"/>
  <c r="L20" i="3"/>
  <c r="K20" i="3"/>
  <c r="N10" i="5"/>
  <c r="M10" i="5"/>
  <c r="M12" i="1"/>
  <c r="N12" i="1"/>
  <c r="L14" i="2"/>
  <c r="M14" i="2"/>
  <c r="M20" i="2"/>
  <c r="L20" i="2"/>
  <c r="M42" i="2"/>
  <c r="L42" i="2"/>
  <c r="L7" i="3"/>
  <c r="J2" i="3"/>
  <c r="L2" i="3" s="1"/>
  <c r="K7" i="3"/>
  <c r="N8" i="5"/>
  <c r="M8" i="5"/>
  <c r="N9" i="1"/>
  <c r="M9" i="1"/>
  <c r="M18" i="2"/>
  <c r="L18" i="2"/>
  <c r="M33" i="2"/>
  <c r="L33" i="2"/>
  <c r="M39" i="2"/>
  <c r="L39" i="2"/>
  <c r="K40" i="3"/>
  <c r="L40" i="3"/>
  <c r="N7" i="1"/>
  <c r="L2" i="1"/>
  <c r="M7" i="1"/>
  <c r="M9" i="2"/>
  <c r="L9" i="2"/>
  <c r="M15" i="2"/>
  <c r="L15" i="2"/>
  <c r="L30" i="2"/>
  <c r="M30" i="2"/>
  <c r="M36" i="2"/>
  <c r="L36" i="2"/>
  <c r="K32" i="3"/>
  <c r="L32" i="3"/>
  <c r="M12" i="2"/>
  <c r="L12" i="2"/>
  <c r="M34" i="2"/>
  <c r="L34" i="2"/>
  <c r="K24" i="3"/>
  <c r="L24" i="3"/>
  <c r="L41" i="3"/>
  <c r="K41" i="3"/>
  <c r="N15" i="5"/>
  <c r="M15" i="5"/>
  <c r="N15" i="1"/>
  <c r="M15" i="1"/>
  <c r="M10" i="2"/>
  <c r="L10" i="2"/>
  <c r="M25" i="2"/>
  <c r="L25" i="2"/>
  <c r="L31" i="2"/>
  <c r="M31" i="2"/>
  <c r="L46" i="2"/>
  <c r="M46" i="2"/>
  <c r="K11" i="3"/>
  <c r="L11" i="3"/>
  <c r="L33" i="3"/>
  <c r="K33" i="3"/>
  <c r="L38" i="3"/>
  <c r="K38" i="3"/>
  <c r="M12" i="5"/>
  <c r="N12" i="5"/>
  <c r="M14" i="5"/>
  <c r="M13" i="1"/>
  <c r="L32" i="2"/>
  <c r="L40" i="2"/>
  <c r="K34" i="3"/>
  <c r="M11" i="5"/>
  <c r="L8" i="2"/>
  <c r="L16" i="2"/>
  <c r="L24" i="2"/>
  <c r="L13" i="2"/>
  <c r="L21" i="2"/>
  <c r="L29" i="2"/>
  <c r="L37" i="2"/>
  <c r="L13" i="3"/>
  <c r="K23" i="3"/>
  <c r="M45" i="2"/>
  <c r="L10" i="3"/>
  <c r="L31" i="3"/>
  <c r="L39" i="3"/>
  <c r="L42" i="3"/>
  <c r="K26" i="3"/>
  <c r="N10" i="1"/>
  <c r="E2" i="4" l="1"/>
  <c r="I3" i="3"/>
  <c r="M2" i="2"/>
  <c r="K3" i="1"/>
  <c r="J3" i="2"/>
  <c r="L2" i="2"/>
  <c r="M2" i="5"/>
  <c r="M2" i="1"/>
  <c r="N2" i="1"/>
  <c r="F2" i="4"/>
  <c r="H2" i="4" s="1"/>
  <c r="K2" i="3"/>
  <c r="G2" i="4" l="1"/>
</calcChain>
</file>

<file path=xl/sharedStrings.xml><?xml version="1.0" encoding="utf-8"?>
<sst xmlns="http://schemas.openxmlformats.org/spreadsheetml/2006/main" count="236" uniqueCount="94">
  <si>
    <t>Term</t>
  </si>
  <si>
    <t>Year</t>
  </si>
  <si>
    <t>Discipline</t>
  </si>
  <si>
    <t>23/24 FTEF Allocation</t>
  </si>
  <si>
    <t>Sum 23 FTEF</t>
  </si>
  <si>
    <t xml:space="preserve">WSCH </t>
  </si>
  <si>
    <t xml:space="preserve">FTES </t>
  </si>
  <si>
    <t>PROD</t>
  </si>
  <si>
    <t xml:space="preserve">2023 Summer Sessions </t>
  </si>
  <si>
    <t>Summer</t>
  </si>
  <si>
    <r>
      <rPr>
        <sz val="11"/>
        <color rgb="FF000000"/>
        <rFont val="Calibri"/>
        <family val="2"/>
        <charset val="1"/>
      </rPr>
      <t>1</t>
    </r>
    <r>
      <rPr>
        <sz val="10"/>
        <color rgb="FF000000"/>
        <rFont val="Calibri"/>
        <family val="2"/>
        <charset val="1"/>
      </rPr>
      <t>st</t>
    </r>
    <r>
      <rPr>
        <sz val="11"/>
        <color rgb="FF000000"/>
        <rFont val="Calibri"/>
        <family val="2"/>
        <charset val="1"/>
      </rPr>
      <t xml:space="preserve"> 5 Weeks</t>
    </r>
  </si>
  <si>
    <t>Remaining FTEF for 23/24</t>
  </si>
  <si>
    <r>
      <rPr>
        <sz val="11"/>
        <color rgb="FF000000"/>
        <rFont val="Calibri"/>
        <family val="2"/>
        <charset val="1"/>
      </rPr>
      <t>2</t>
    </r>
    <r>
      <rPr>
        <sz val="10"/>
        <color rgb="FF000000"/>
        <rFont val="Calibri"/>
        <family val="2"/>
        <charset val="1"/>
      </rPr>
      <t>nd</t>
    </r>
    <r>
      <rPr>
        <sz val="11"/>
        <color rgb="FF000000"/>
        <rFont val="Calibri"/>
        <family val="2"/>
        <charset val="1"/>
      </rPr>
      <t xml:space="preserve"> 5 Weeks</t>
    </r>
  </si>
  <si>
    <t>Faculty Name</t>
  </si>
  <si>
    <t>Program review was used in the development of this discipline plan.</t>
  </si>
  <si>
    <t>6 Weeks</t>
  </si>
  <si>
    <t>8 Weeks</t>
  </si>
  <si>
    <t>Discipline (e.g., CIS)</t>
  </si>
  <si>
    <t>Course/X-listed Course(s)
 (e.g., 8)</t>
  </si>
  <si>
    <r>
      <rPr>
        <sz val="11"/>
        <color rgb="FF000000"/>
        <rFont val="Calibri"/>
        <family val="2"/>
        <charset val="1"/>
      </rPr>
      <t xml:space="preserve">Session
</t>
    </r>
    <r>
      <rPr>
        <sz val="10"/>
        <color rgb="FF000000"/>
        <rFont val="Calibri"/>
        <family val="2"/>
        <charset val="1"/>
      </rPr>
      <t xml:space="preserve">Please indicate in which summer session the course is to be offered </t>
    </r>
  </si>
  <si>
    <t>Set
Cap
Per Section</t>
  </si>
  <si>
    <t>Actual Summer 22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</si>
  <si>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</si>
  <si>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</si>
  <si>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</si>
  <si>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</si>
  <si>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</si>
  <si>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</si>
  <si>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</si>
  <si>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</si>
  <si>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</si>
  <si>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CIS</t>
  </si>
  <si>
    <t>8 Weeks--6/14-8/5</t>
  </si>
  <si>
    <t>81 (2-Secs)</t>
  </si>
  <si>
    <t xml:space="preserve">CS </t>
  </si>
  <si>
    <t>92 (2-Secs)</t>
  </si>
  <si>
    <t>CNT</t>
  </si>
  <si>
    <t>24 (Sum-21)</t>
  </si>
  <si>
    <t>Summary/Rationale:</t>
  </si>
  <si>
    <t>*Calculate weekly student contact hours based on full term (17.5 wks) not summer session</t>
  </si>
  <si>
    <t>Fall</t>
  </si>
  <si>
    <t>Course/X-listed Course(s)
(e.g. 59C)</t>
  </si>
  <si>
    <t>Actual Fall 22 Enrollments</t>
  </si>
  <si>
    <t>Weekly
Contact
Hours Per
Week</t>
  </si>
  <si>
    <t>120 (4 sec)</t>
  </si>
  <si>
    <t>54 (DE)</t>
  </si>
  <si>
    <t>57 (DE) (low enroll)</t>
  </si>
  <si>
    <t>59 (low enrollment)</t>
  </si>
  <si>
    <t>72A/72B/75/73</t>
  </si>
  <si>
    <t>71A/B/C (DE)</t>
  </si>
  <si>
    <t>88A/88B/89A</t>
  </si>
  <si>
    <t>79/74</t>
  </si>
  <si>
    <t>64 (2 sec)</t>
  </si>
  <si>
    <t>CIS/CNT/CS</t>
  </si>
  <si>
    <t>CIS/CNT</t>
  </si>
  <si>
    <t>66/52</t>
  </si>
  <si>
    <t>55 (2 sec)</t>
  </si>
  <si>
    <t>40 (2 sec)</t>
  </si>
  <si>
    <t>8001 (FT1)</t>
  </si>
  <si>
    <t>8002 (FT2)</t>
  </si>
  <si>
    <t>CS</t>
  </si>
  <si>
    <t>159 (5-sec)</t>
  </si>
  <si>
    <t>65 (3-sec)</t>
  </si>
  <si>
    <t>61 (2-sec)</t>
  </si>
  <si>
    <t>CS/CNT</t>
  </si>
  <si>
    <t>41/7401</t>
  </si>
  <si>
    <t>3/7402</t>
  </si>
  <si>
    <t>Sp 24 FTEF</t>
  </si>
  <si>
    <t>Spring</t>
  </si>
  <si>
    <t>**Estimate expected enrollment based on previous semesters</t>
  </si>
  <si>
    <t>**Expected Enrollment 
Per 
Section (Est.)</t>
  </si>
  <si>
    <t>59C (low enrollment)</t>
  </si>
  <si>
    <t xml:space="preserve">CIS </t>
  </si>
  <si>
    <t>72A/72B/75/73/8</t>
  </si>
  <si>
    <t>41/CNT 7401</t>
  </si>
  <si>
    <t>47 (x listed w CS1/2)</t>
  </si>
  <si>
    <t>23/24 FTEF</t>
  </si>
  <si>
    <t>Credit</t>
  </si>
  <si>
    <t>23/24</t>
  </si>
  <si>
    <t>CIS-CNT-CS</t>
  </si>
  <si>
    <t>2023/24 FTEF Allocation</t>
  </si>
  <si>
    <t xml:space="preserve">Summer 22 </t>
  </si>
  <si>
    <t>Fall 22</t>
  </si>
  <si>
    <t>FTEF</t>
  </si>
  <si>
    <t>WSCH/FTEF</t>
  </si>
  <si>
    <t>3-Year Data (19/20, 20/21, 21/22)</t>
  </si>
  <si>
    <t>19/20</t>
  </si>
  <si>
    <t>20/21</t>
  </si>
  <si>
    <t>21/22</t>
  </si>
  <si>
    <t>FTEF 23/24 Adds</t>
  </si>
  <si>
    <t>Course #/X-listed Course(s)</t>
  </si>
  <si>
    <t xml:space="preserve">Was this section/ course add in  22/23? If so, when? </t>
  </si>
  <si>
    <t>Planned
Section(s)</t>
  </si>
  <si>
    <t xml:space="preserve">Please provide rationale for proposed courses.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</si>
</sst>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(* #,##0.00_);_(* \(#,##0.00\);_(* \-??_);_(@_)"/>
  </numFmts>
  <fonts count="9" x14ac:knownFonts="1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1"/>
      <color rgb="FFFFFFFF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0C0C0"/>
        <bgColor rgb="FFBFBFBF"/>
      </patternFill>
    </fill>
    <fill>
      <patternFill patternType="solid">
        <fgColor rgb="FF17375E"/>
        <bgColor rgb="FF333333"/>
      </patternFill>
    </fill>
    <fill>
      <patternFill patternType="solid">
        <fgColor rgb="FFFFFF99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A6A6A6"/>
        <bgColor rgb="FFB2B2B2"/>
      </patternFill>
    </fill>
    <fill>
      <patternFill patternType="solid">
        <fgColor rgb="FFFF4000"/>
        <bgColor rgb="FFFF0000"/>
      </patternFill>
    </fill>
    <fill>
      <patternFill patternType="solid">
        <fgColor rgb="FFFF0000"/>
        <bgColor rgb="FFFFFFCC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rgb="FF17375E"/>
      </left>
      <right style="mediumDashed">
        <color rgb="FF17375E"/>
      </right>
      <top style="mediumDashed">
        <color rgb="FF17375E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165" fontId="8" fillId="0" borderId="0" applyBorder="0" applyProtection="0"/>
    <xf numFmtId="0" fontId="1" fillId="0" borderId="0"/>
    <xf numFmtId="0" fontId="8" fillId="2" borderId="1" applyProtection="0"/>
  </cellStyleXfs>
  <cellXfs count="120">
    <xf numFmtId="0" fontId="0" fillId="0" borderId="0" xfId="0"/>
    <xf numFmtId="0" fontId="0" fillId="0" borderId="0" xfId="0" applyFont="1" applyAlignment="1" applyProtection="1"/>
    <xf numFmtId="0" fontId="0" fillId="0" borderId="0" xfId="0" applyFont="1" applyAlignment="1" applyProtection="1">
      <alignment horizontal="right"/>
    </xf>
    <xf numFmtId="0" fontId="0" fillId="3" borderId="2" xfId="0" applyFont="1" applyFill="1" applyBorder="1" applyAlignment="1" applyProtection="1">
      <alignment horizontal="center"/>
    </xf>
    <xf numFmtId="0" fontId="0" fillId="3" borderId="2" xfId="0" applyFont="1" applyFill="1" applyBorder="1" applyAlignment="1" applyProtection="1">
      <alignment horizontal="right"/>
    </xf>
    <xf numFmtId="2" fontId="0" fillId="3" borderId="2" xfId="2" applyNumberFormat="1" applyFont="1" applyFill="1" applyBorder="1" applyAlignment="1" applyProtection="1">
      <alignment horizontal="right"/>
    </xf>
    <xf numFmtId="0" fontId="0" fillId="3" borderId="2" xfId="2" applyFont="1" applyFill="1" applyBorder="1" applyAlignment="1" applyProtection="1">
      <alignment horizontal="right"/>
    </xf>
    <xf numFmtId="164" fontId="0" fillId="3" borderId="2" xfId="2" applyNumberFormat="1" applyFont="1" applyFill="1" applyBorder="1" applyAlignment="1" applyProtection="1">
      <alignment horizontal="right"/>
    </xf>
    <xf numFmtId="2" fontId="0" fillId="3" borderId="3" xfId="2" applyNumberFormat="1" applyFont="1" applyFill="1" applyBorder="1" applyAlignment="1" applyProtection="1">
      <alignment horizontal="right"/>
    </xf>
    <xf numFmtId="0" fontId="2" fillId="4" borderId="4" xfId="0" applyFont="1" applyFill="1" applyBorder="1" applyAlignment="1" applyProtection="1">
      <alignment horizontal="center"/>
    </xf>
    <xf numFmtId="0" fontId="3" fillId="5" borderId="2" xfId="0" applyFont="1" applyFill="1" applyBorder="1" applyAlignment="1" applyProtection="1">
      <alignment horizontal="left"/>
    </xf>
    <xf numFmtId="0" fontId="4" fillId="5" borderId="2" xfId="0" applyFont="1" applyFill="1" applyBorder="1" applyAlignment="1" applyProtection="1">
      <alignment horizontal="left"/>
    </xf>
    <xf numFmtId="2" fontId="0" fillId="5" borderId="2" xfId="0" applyNumberFormat="1" applyFont="1" applyFill="1" applyBorder="1" applyAlignment="1" applyProtection="1">
      <alignment horizontal="right"/>
    </xf>
    <xf numFmtId="2" fontId="0" fillId="0" borderId="2" xfId="0" applyNumberFormat="1" applyFont="1" applyBorder="1" applyAlignment="1" applyProtection="1">
      <alignment horizontal="right"/>
    </xf>
    <xf numFmtId="164" fontId="0" fillId="0" borderId="5" xfId="0" applyNumberFormat="1" applyFont="1" applyBorder="1" applyAlignment="1" applyProtection="1">
      <alignment horizontal="right"/>
    </xf>
    <xf numFmtId="0" fontId="0" fillId="2" borderId="1" xfId="3" applyFont="1" applyAlignment="1" applyProtection="1">
      <alignment horizontal="center"/>
    </xf>
    <xf numFmtId="0" fontId="0" fillId="0" borderId="0" xfId="0" applyFont="1" applyBorder="1" applyAlignment="1" applyProtection="1"/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/>
    <xf numFmtId="0" fontId="0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0" fontId="0" fillId="3" borderId="2" xfId="2" applyFont="1" applyFill="1" applyBorder="1" applyAlignment="1" applyProtection="1">
      <alignment horizontal="center" wrapText="1"/>
    </xf>
    <xf numFmtId="0" fontId="0" fillId="3" borderId="9" xfId="2" applyFont="1" applyFill="1" applyBorder="1" applyAlignment="1" applyProtection="1">
      <alignment horizontal="center" wrapText="1"/>
    </xf>
    <xf numFmtId="0" fontId="0" fillId="3" borderId="2" xfId="0" applyFont="1" applyFill="1" applyBorder="1" applyAlignment="1" applyProtection="1">
      <alignment horizontal="center" wrapText="1"/>
    </xf>
    <xf numFmtId="0" fontId="0" fillId="3" borderId="9" xfId="0" applyFont="1" applyFill="1" applyBorder="1" applyAlignment="1" applyProtection="1">
      <alignment horizontal="center" wrapText="1"/>
    </xf>
    <xf numFmtId="2" fontId="0" fillId="3" borderId="9" xfId="2" applyNumberFormat="1" applyFont="1" applyFill="1" applyBorder="1" applyAlignment="1" applyProtection="1">
      <alignment horizontal="center" wrapText="1"/>
    </xf>
    <xf numFmtId="0" fontId="0" fillId="3" borderId="9" xfId="2" applyFont="1" applyFill="1" applyBorder="1" applyAlignment="1" applyProtection="1">
      <alignment horizontal="center"/>
    </xf>
    <xf numFmtId="164" fontId="0" fillId="3" borderId="9" xfId="2" applyNumberFormat="1" applyFont="1" applyFill="1" applyBorder="1" applyAlignment="1" applyProtection="1">
      <alignment horizontal="center"/>
    </xf>
    <xf numFmtId="2" fontId="0" fillId="3" borderId="2" xfId="2" applyNumberFormat="1" applyFont="1" applyFill="1" applyBorder="1" applyAlignment="1" applyProtection="1">
      <alignment horizontal="center"/>
    </xf>
    <xf numFmtId="0" fontId="0" fillId="6" borderId="10" xfId="0" applyFont="1" applyFill="1" applyBorder="1" applyAlignment="1" applyProtection="1">
      <alignment horizontal="center"/>
    </xf>
    <xf numFmtId="0" fontId="6" fillId="5" borderId="2" xfId="0" applyFont="1" applyFill="1" applyBorder="1" applyAlignment="1" applyProtection="1">
      <alignment horizontal="left"/>
      <protection locked="0"/>
    </xf>
    <xf numFmtId="0" fontId="5" fillId="5" borderId="2" xfId="0" applyFont="1" applyFill="1" applyBorder="1" applyAlignment="1" applyProtection="1">
      <alignment horizontal="left"/>
      <protection locked="0"/>
    </xf>
    <xf numFmtId="0" fontId="5" fillId="5" borderId="2" xfId="2" applyFont="1" applyFill="1" applyBorder="1" applyAlignment="1" applyProtection="1">
      <alignment horizontal="left" wrapText="1"/>
      <protection locked="0"/>
    </xf>
    <xf numFmtId="0" fontId="5" fillId="0" borderId="2" xfId="2" applyFont="1" applyBorder="1" applyAlignment="1" applyProtection="1">
      <alignment horizontal="right" wrapText="1"/>
    </xf>
    <xf numFmtId="2" fontId="5" fillId="5" borderId="2" xfId="0" applyNumberFormat="1" applyFont="1" applyFill="1" applyBorder="1" applyAlignment="1" applyProtection="1">
      <alignment horizontal="right"/>
      <protection locked="0"/>
    </xf>
    <xf numFmtId="2" fontId="5" fillId="5" borderId="2" xfId="2" applyNumberFormat="1" applyFont="1" applyFill="1" applyBorder="1" applyAlignment="1" applyProtection="1">
      <alignment horizontal="right" wrapText="1"/>
      <protection locked="0"/>
    </xf>
    <xf numFmtId="2" fontId="5" fillId="0" borderId="2" xfId="2" applyNumberFormat="1" applyFont="1" applyBorder="1" applyAlignment="1" applyProtection="1">
      <alignment horizontal="right" wrapText="1"/>
    </xf>
    <xf numFmtId="164" fontId="5" fillId="0" borderId="2" xfId="2" applyNumberFormat="1" applyFont="1" applyBorder="1" applyAlignment="1" applyProtection="1">
      <alignment horizontal="right" wrapText="1"/>
    </xf>
    <xf numFmtId="0" fontId="0" fillId="0" borderId="2" xfId="0" applyFont="1" applyBorder="1" applyAlignment="1" applyProtection="1">
      <alignment wrapText="1"/>
    </xf>
    <xf numFmtId="0" fontId="5" fillId="5" borderId="2" xfId="0" applyFont="1" applyFill="1" applyBorder="1" applyAlignment="1" applyProtection="1">
      <alignment horizontal="left"/>
    </xf>
    <xf numFmtId="2" fontId="5" fillId="5" borderId="2" xfId="0" applyNumberFormat="1" applyFont="1" applyFill="1" applyBorder="1" applyAlignment="1" applyProtection="1">
      <alignment horizontal="right"/>
    </xf>
    <xf numFmtId="0" fontId="5" fillId="5" borderId="2" xfId="0" applyFont="1" applyFill="1" applyBorder="1" applyAlignment="1" applyProtection="1"/>
    <xf numFmtId="0" fontId="5" fillId="5" borderId="2" xfId="0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right" wrapText="1"/>
    </xf>
    <xf numFmtId="0" fontId="4" fillId="0" borderId="0" xfId="0" applyFont="1" applyAlignment="1" applyProtection="1"/>
    <xf numFmtId="0" fontId="0" fillId="0" borderId="0" xfId="0" applyAlignment="1" applyProtection="1">
      <alignment horizontal="right"/>
    </xf>
    <xf numFmtId="0" fontId="0" fillId="0" borderId="0" xfId="0" applyFont="1" applyAlignment="1" applyProtection="1">
      <alignment horizontal="right" indent="1"/>
    </xf>
    <xf numFmtId="0" fontId="0" fillId="0" borderId="2" xfId="0" applyFont="1" applyBorder="1" applyAlignment="1" applyProtection="1">
      <alignment horizontal="right"/>
    </xf>
    <xf numFmtId="164" fontId="0" fillId="0" borderId="2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horizontal="right" indent="1"/>
    </xf>
    <xf numFmtId="0" fontId="3" fillId="0" borderId="0" xfId="0" applyFont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6" borderId="2" xfId="0" applyFont="1" applyFill="1" applyBorder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0" fillId="5" borderId="2" xfId="0" applyFont="1" applyFill="1" applyBorder="1" applyAlignment="1" applyProtection="1">
      <alignment horizontal="left"/>
      <protection locked="0"/>
    </xf>
    <xf numFmtId="0" fontId="5" fillId="0" borderId="2" xfId="2" applyFont="1" applyBorder="1" applyAlignment="1" applyProtection="1">
      <alignment horizontal="right" wrapText="1" indent="1"/>
    </xf>
    <xf numFmtId="2" fontId="5" fillId="5" borderId="2" xfId="0" applyNumberFormat="1" applyFont="1" applyFill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wrapText="1"/>
    </xf>
    <xf numFmtId="0" fontId="0" fillId="8" borderId="2" xfId="0" applyFont="1" applyFill="1" applyBorder="1" applyAlignment="1" applyProtection="1">
      <alignment horizontal="left"/>
      <protection locked="0"/>
    </xf>
    <xf numFmtId="0" fontId="5" fillId="8" borderId="2" xfId="0" applyFont="1" applyFill="1" applyBorder="1" applyAlignment="1" applyProtection="1">
      <alignment horizontal="left"/>
      <protection locked="0"/>
    </xf>
    <xf numFmtId="0" fontId="7" fillId="5" borderId="2" xfId="0" applyFont="1" applyFill="1" applyBorder="1" applyAlignment="1" applyProtection="1">
      <alignment horizontal="left"/>
      <protection locked="0"/>
    </xf>
    <xf numFmtId="0" fontId="0" fillId="5" borderId="2" xfId="0" applyFont="1" applyFill="1" applyBorder="1" applyAlignment="1" applyProtection="1">
      <protection locked="0"/>
    </xf>
    <xf numFmtId="0" fontId="7" fillId="5" borderId="2" xfId="0" applyFont="1" applyFill="1" applyBorder="1" applyAlignment="1" applyProtection="1">
      <protection locked="0"/>
    </xf>
    <xf numFmtId="0" fontId="0" fillId="5" borderId="2" xfId="0" applyFill="1" applyBorder="1" applyAlignment="1" applyProtection="1">
      <alignment horizontal="left"/>
    </xf>
    <xf numFmtId="0" fontId="5" fillId="5" borderId="2" xfId="0" applyFont="1" applyFill="1" applyBorder="1" applyAlignment="1" applyProtection="1">
      <protection locked="0"/>
    </xf>
    <xf numFmtId="0" fontId="6" fillId="5" borderId="2" xfId="0" applyFont="1" applyFill="1" applyBorder="1" applyAlignment="1" applyProtection="1">
      <protection locked="0"/>
    </xf>
    <xf numFmtId="0" fontId="0" fillId="0" borderId="0" xfId="0" applyAlignment="1" applyProtection="1">
      <alignment horizontal="right" indent="1"/>
    </xf>
    <xf numFmtId="2" fontId="0" fillId="0" borderId="0" xfId="0" applyNumberFormat="1" applyFont="1" applyAlignment="1" applyProtection="1"/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2" fontId="5" fillId="5" borderId="2" xfId="0" applyNumberFormat="1" applyFont="1" applyFill="1" applyBorder="1" applyAlignment="1" applyProtection="1">
      <protection locked="0"/>
    </xf>
    <xf numFmtId="0" fontId="6" fillId="5" borderId="7" xfId="0" applyFont="1" applyFill="1" applyBorder="1" applyAlignment="1" applyProtection="1">
      <alignment horizontal="left"/>
      <protection locked="0"/>
    </xf>
    <xf numFmtId="0" fontId="6" fillId="5" borderId="7" xfId="0" applyFont="1" applyFill="1" applyBorder="1" applyAlignment="1" applyProtection="1">
      <protection locked="0"/>
    </xf>
    <xf numFmtId="0" fontId="6" fillId="5" borderId="10" xfId="0" applyFont="1" applyFill="1" applyBorder="1" applyAlignment="1" applyProtection="1">
      <protection locked="0"/>
    </xf>
    <xf numFmtId="0" fontId="6" fillId="5" borderId="11" xfId="0" applyFont="1" applyFill="1" applyBorder="1" applyAlignment="1" applyProtection="1">
      <alignment horizontal="left"/>
      <protection locked="0"/>
    </xf>
    <xf numFmtId="0" fontId="6" fillId="5" borderId="11" xfId="0" applyFont="1" applyFill="1" applyBorder="1" applyAlignment="1" applyProtection="1">
      <protection locked="0"/>
    </xf>
    <xf numFmtId="0" fontId="0" fillId="0" borderId="0" xfId="0" applyFont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horizontal="right" vertical="top" wrapText="1"/>
    </xf>
    <xf numFmtId="0" fontId="4" fillId="6" borderId="12" xfId="0" applyFont="1" applyFill="1" applyBorder="1" applyAlignment="1" applyProtection="1">
      <alignment vertical="center"/>
    </xf>
    <xf numFmtId="0" fontId="0" fillId="3" borderId="2" xfId="2" applyFont="1" applyFill="1" applyBorder="1" applyAlignment="1" applyProtection="1">
      <alignment horizontal="center"/>
    </xf>
    <xf numFmtId="164" fontId="0" fillId="3" borderId="2" xfId="2" applyNumberFormat="1" applyFont="1" applyFill="1" applyBorder="1" applyAlignment="1" applyProtection="1">
      <alignment horizontal="center"/>
    </xf>
    <xf numFmtId="0" fontId="4" fillId="5" borderId="2" xfId="0" applyFont="1" applyFill="1" applyBorder="1" applyAlignment="1" applyProtection="1">
      <alignment horizontal="center"/>
    </xf>
    <xf numFmtId="165" fontId="0" fillId="5" borderId="2" xfId="1" applyFont="1" applyFill="1" applyBorder="1" applyAlignment="1" applyProtection="1">
      <alignment horizontal="right"/>
    </xf>
    <xf numFmtId="165" fontId="0" fillId="2" borderId="1" xfId="1" applyFont="1" applyFill="1" applyBorder="1" applyAlignment="1" applyProtection="1"/>
    <xf numFmtId="0" fontId="4" fillId="2" borderId="13" xfId="3" applyFont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165" fontId="0" fillId="0" borderId="0" xfId="1" applyFont="1" applyBorder="1" applyAlignment="1" applyProtection="1"/>
    <xf numFmtId="0" fontId="0" fillId="2" borderId="13" xfId="3" applyFont="1" applyBorder="1" applyAlignment="1" applyProtection="1">
      <alignment horizontal="center"/>
    </xf>
    <xf numFmtId="0" fontId="0" fillId="5" borderId="2" xfId="0" applyFont="1" applyFill="1" applyBorder="1" applyAlignment="1" applyProtection="1"/>
    <xf numFmtId="0" fontId="0" fillId="6" borderId="2" xfId="0" applyFont="1" applyFill="1" applyBorder="1" applyAlignment="1" applyProtection="1"/>
    <xf numFmtId="2" fontId="0" fillId="5" borderId="2" xfId="0" applyNumberFormat="1" applyFont="1" applyFill="1" applyBorder="1" applyAlignment="1" applyProtection="1">
      <alignment horizontal="right"/>
      <protection locked="0"/>
    </xf>
    <xf numFmtId="2" fontId="0" fillId="0" borderId="2" xfId="2" applyNumberFormat="1" applyFont="1" applyBorder="1" applyAlignment="1" applyProtection="1">
      <alignment horizontal="right" wrapText="1"/>
    </xf>
    <xf numFmtId="0" fontId="0" fillId="0" borderId="2" xfId="2" applyFont="1" applyBorder="1" applyAlignment="1" applyProtection="1">
      <alignment horizontal="right" wrapText="1"/>
    </xf>
    <xf numFmtId="164" fontId="0" fillId="0" borderId="2" xfId="2" applyNumberFormat="1" applyFont="1" applyBorder="1" applyAlignment="1" applyProtection="1">
      <alignment horizontal="right" wrapText="1"/>
    </xf>
    <xf numFmtId="0" fontId="0" fillId="0" borderId="9" xfId="0" applyFont="1" applyBorder="1" applyAlignment="1" applyProtection="1">
      <alignment wrapText="1"/>
    </xf>
    <xf numFmtId="0" fontId="0" fillId="5" borderId="2" xfId="0" applyFont="1" applyFill="1" applyBorder="1" applyAlignment="1" applyProtection="1">
      <alignment horizontal="left"/>
    </xf>
    <xf numFmtId="0" fontId="0" fillId="5" borderId="2" xfId="0" applyFont="1" applyFill="1" applyBorder="1" applyAlignment="1" applyProtection="1">
      <alignment horizontal="right"/>
    </xf>
    <xf numFmtId="0" fontId="0" fillId="5" borderId="2" xfId="0" applyNumberFormat="1" applyFont="1" applyFill="1" applyBorder="1" applyAlignment="1" applyProtection="1">
      <alignment horizontal="left"/>
      <protection locked="0"/>
    </xf>
    <xf numFmtId="0" fontId="5" fillId="9" borderId="2" xfId="0" applyFont="1" applyFill="1" applyBorder="1" applyAlignment="1" applyProtection="1">
      <alignment horizontal="left"/>
      <protection locked="0"/>
    </xf>
    <xf numFmtId="0" fontId="0" fillId="0" borderId="2" xfId="0" applyFont="1" applyBorder="1" applyAlignment="1" applyProtection="1">
      <alignment vertical="top" wrapText="1"/>
    </xf>
    <xf numFmtId="0" fontId="0" fillId="3" borderId="2" xfId="0" applyFont="1" applyFill="1" applyBorder="1" applyAlignment="1" applyProtection="1">
      <alignment horizontal="left"/>
    </xf>
    <xf numFmtId="0" fontId="4" fillId="0" borderId="2" xfId="0" applyFont="1" applyBorder="1" applyAlignment="1" applyProtection="1">
      <alignment horizontal="left"/>
    </xf>
    <xf numFmtId="0" fontId="4" fillId="0" borderId="6" xfId="0" applyFont="1" applyBorder="1" applyAlignment="1" applyProtection="1"/>
    <xf numFmtId="0" fontId="0" fillId="0" borderId="7" xfId="0" applyFont="1" applyBorder="1" applyAlignment="1" applyProtection="1">
      <alignment horizontal="right"/>
    </xf>
    <xf numFmtId="0" fontId="4" fillId="7" borderId="2" xfId="0" applyFont="1" applyFill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wrapText="1"/>
    </xf>
    <xf numFmtId="0" fontId="0" fillId="0" borderId="6" xfId="0" applyFont="1" applyBorder="1" applyAlignment="1" applyProtection="1">
      <alignment wrapText="1"/>
    </xf>
    <xf numFmtId="0" fontId="4" fillId="2" borderId="1" xfId="3" applyFont="1" applyBorder="1" applyAlignment="1" applyProtection="1">
      <alignment horizontal="center"/>
    </xf>
    <xf numFmtId="0" fontId="4" fillId="7" borderId="14" xfId="0" applyFont="1" applyFill="1" applyBorder="1" applyAlignment="1" applyProtection="1">
      <alignment horizontal="left" vertical="center" wrapText="1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6" xfId="0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</cellXfs>
  <cellStyles count="4">
    <cellStyle name="Comma" xfId="1" builtinId="3"/>
    <cellStyle name="Excel Built-in Note" xfId="3" xr:uid="{00000000-0005-0000-0000-000007000000}"/>
    <cellStyle name="Normal" xfId="0" builtinId="0"/>
    <cellStyle name="Normal_Sheet1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A6A6A6"/>
      <rgbColor rgb="FF17375E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21240</xdr:colOff>
      <xdr:row>21</xdr:row>
      <xdr:rowOff>84600</xdr:rowOff>
    </xdr:from>
    <xdr:to>
      <xdr:col>8</xdr:col>
      <xdr:colOff>573480</xdr:colOff>
      <xdr:row>27</xdr:row>
      <xdr:rowOff>105120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623240" y="5180400"/>
          <a:ext cx="5472360" cy="1163520"/>
        </a:xfrm>
        <a:prstGeom prst="rect">
          <a:avLst/>
        </a:prstGeom>
        <a:solidFill>
          <a:srgbClr val="FFFFFF"/>
        </a:solidFill>
        <a:ln w="0">
          <a:solidFill>
            <a:srgbClr val="4F81BD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/>
      </xdr:style>
      <xdr:txBody>
        <a:bodyPr vertOverflow="clip" horzOverflow="clip" lIns="90000" tIns="45000" rIns="90000" bIns="45000" anchor="t">
          <a:noAutofit/>
        </a:bodyPr>
        <a:lstStyle/>
        <a:p>
          <a:pPr>
            <a:lnSpc>
              <a:spcPct val="100000"/>
            </a:lnSpc>
          </a:pPr>
          <a:r>
            <a:rPr lang="en-US" sz="1200" b="1" strike="noStrike" spc="-1">
              <a:latin typeface="Calibri"/>
            </a:rPr>
            <a:t>Criteria For Additions:</a:t>
          </a:r>
          <a:endParaRPr lang="en-US" sz="12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n-US" sz="1200" b="0" strike="noStrike" spc="-1">
              <a:latin typeface="Calibri"/>
            </a:rPr>
            <a:t>For Summer: 	All session--Transfer, GE, high productivity, address bottlenecks</a:t>
          </a:r>
          <a:endParaRPr lang="en-US" sz="12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n-US" sz="1200" b="0" strike="noStrike" spc="-1">
              <a:latin typeface="Calibri"/>
            </a:rPr>
            <a:t>	1st 5 week session--no pre-reqs</a:t>
          </a:r>
          <a:endParaRPr lang="en-US" sz="1200" b="0" strike="noStrike" spc="-1">
            <a:latin typeface="Times New Roman"/>
          </a:endParaRPr>
        </a:p>
        <a:p>
          <a:pPr>
            <a:lnSpc>
              <a:spcPct val="100000"/>
            </a:lnSpc>
            <a:tabLst>
              <a:tab pos="0" algn="l"/>
            </a:tabLst>
          </a:pPr>
          <a:r>
            <a:rPr lang="en-US" sz="1200" b="0" strike="noStrike" spc="-1">
              <a:latin typeface="Calibri"/>
            </a:rPr>
            <a:t>For Fall/Spring: High productivity, address bottlenecks, high fill rates</a:t>
          </a:r>
          <a:r>
            <a:rPr lang="en-US" sz="1100" b="0" strike="noStrike" spc="-1">
              <a:latin typeface="Calibri"/>
            </a:rPr>
            <a:t>; </a:t>
          </a:r>
          <a:r>
            <a:rPr lang="en-US" sz="1200" b="0" strike="noStrike" spc="-1">
              <a:latin typeface="Calibri"/>
            </a:rPr>
            <a:t>program completion.</a:t>
          </a:r>
          <a:endParaRPr lang="en-US" sz="12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3"/>
  <sheetViews>
    <sheetView zoomScale="110" zoomScaleNormal="110" workbookViewId="0">
      <pane ySplit="6" topLeftCell="A7" activePane="bottomLeft" state="frozen"/>
      <selection pane="bottomLeft" activeCell="A13" sqref="A13"/>
    </sheetView>
  </sheetViews>
  <sheetFormatPr defaultColWidth="9.140625" defaultRowHeight="15" x14ac:dyDescent="0.25"/>
  <cols>
    <col min="1" max="1" width="13.140625" style="1" customWidth="1"/>
    <col min="2" max="2" width="15" style="1" customWidth="1"/>
    <col min="3" max="3" width="23.140625" style="1" customWidth="1"/>
    <col min="4" max="4" width="9.85546875" style="1" customWidth="1"/>
    <col min="5" max="5" width="11.140625" style="1" customWidth="1"/>
    <col min="6" max="6" width="11.85546875" style="1" customWidth="1"/>
    <col min="7" max="7" width="9.85546875" style="1" customWidth="1"/>
    <col min="8" max="8" width="7.7109375" style="2" customWidth="1"/>
    <col min="9" max="9" width="8.140625" style="2" customWidth="1"/>
    <col min="10" max="10" width="20.28515625" style="2" customWidth="1"/>
    <col min="11" max="11" width="11.7109375" style="2" customWidth="1"/>
    <col min="12" max="12" width="8.28515625" style="2" customWidth="1"/>
    <col min="13" max="13" width="9.140625" style="2"/>
    <col min="14" max="14" width="15.42578125" style="2" customWidth="1"/>
    <col min="15" max="15" width="38.42578125" style="1" customWidth="1"/>
    <col min="16" max="1024" width="9.140625" style="1"/>
  </cols>
  <sheetData>
    <row r="1" spans="1:15" x14ac:dyDescent="0.25">
      <c r="D1" s="3" t="s">
        <v>0</v>
      </c>
      <c r="E1" s="3"/>
      <c r="F1" s="3" t="s">
        <v>1</v>
      </c>
      <c r="G1" s="107" t="s">
        <v>2</v>
      </c>
      <c r="H1" s="107"/>
      <c r="I1" s="107"/>
      <c r="J1" s="4" t="s">
        <v>3</v>
      </c>
      <c r="K1" s="5" t="s">
        <v>4</v>
      </c>
      <c r="L1" s="6" t="s">
        <v>5</v>
      </c>
      <c r="M1" s="7" t="s">
        <v>6</v>
      </c>
      <c r="N1" s="8" t="s">
        <v>7</v>
      </c>
      <c r="O1" s="9" t="s">
        <v>8</v>
      </c>
    </row>
    <row r="2" spans="1:15" x14ac:dyDescent="0.25">
      <c r="D2" s="10" t="s">
        <v>9</v>
      </c>
      <c r="E2" s="10"/>
      <c r="F2" s="11">
        <v>23</v>
      </c>
      <c r="G2" s="108" t="str">
        <f>'23-24 Summary'!C2</f>
        <v>CIS-CNT-CS</v>
      </c>
      <c r="H2" s="108"/>
      <c r="I2" s="108"/>
      <c r="J2" s="12">
        <f>'23-24 Summary'!D2</f>
        <v>25.71</v>
      </c>
      <c r="K2" s="13">
        <f>SUM(K7:K16)</f>
        <v>1.468</v>
      </c>
      <c r="L2" s="13">
        <f>SUM(L7:L16)</f>
        <v>800</v>
      </c>
      <c r="M2" s="13">
        <f>SUM(M7:M16)</f>
        <v>26.666666666666664</v>
      </c>
      <c r="N2" s="14">
        <f>L2/K2</f>
        <v>544.95912806539513</v>
      </c>
      <c r="O2" s="15" t="s">
        <v>10</v>
      </c>
    </row>
    <row r="3" spans="1:15" ht="19.5" customHeight="1" x14ac:dyDescent="0.25">
      <c r="A3" s="109"/>
      <c r="B3" s="109"/>
      <c r="C3" s="109"/>
      <c r="D3" s="109"/>
      <c r="E3" s="109"/>
      <c r="F3" s="109"/>
      <c r="G3" s="16"/>
      <c r="H3" s="110" t="s">
        <v>11</v>
      </c>
      <c r="I3" s="110"/>
      <c r="J3" s="110"/>
      <c r="K3" s="13">
        <f>'23-24 Summary'!D2-'Summer 23'!K2-'Fall 23'!J2-'Spring 24'!I2</f>
        <v>-6.7333333333337464E-2</v>
      </c>
      <c r="L3" s="17"/>
      <c r="M3" s="18"/>
      <c r="N3" s="18"/>
      <c r="O3" s="15" t="s">
        <v>12</v>
      </c>
    </row>
    <row r="4" spans="1:15" ht="19.5" customHeight="1" x14ac:dyDescent="0.25">
      <c r="A4" s="1" t="s">
        <v>13</v>
      </c>
      <c r="B4" s="19"/>
      <c r="C4" s="16" t="s">
        <v>14</v>
      </c>
      <c r="D4" s="19"/>
      <c r="E4" s="19"/>
      <c r="F4" s="19"/>
      <c r="G4" s="19"/>
      <c r="H4" s="20"/>
      <c r="I4" s="21"/>
      <c r="J4" s="22"/>
      <c r="K4" s="22"/>
      <c r="L4" s="20"/>
      <c r="M4" s="23"/>
      <c r="N4" s="23"/>
      <c r="O4" s="15" t="s">
        <v>15</v>
      </c>
    </row>
    <row r="5" spans="1:15" ht="18.75" customHeight="1" x14ac:dyDescent="0.25">
      <c r="L5" s="24"/>
      <c r="N5" s="25"/>
      <c r="O5" s="15" t="s">
        <v>16</v>
      </c>
    </row>
    <row r="6" spans="1:15" ht="80.25" customHeight="1" x14ac:dyDescent="0.25">
      <c r="A6" s="26" t="s">
        <v>17</v>
      </c>
      <c r="B6" s="26" t="s">
        <v>18</v>
      </c>
      <c r="C6" s="27" t="s">
        <v>19</v>
      </c>
      <c r="D6" s="27" t="s">
        <v>20</v>
      </c>
      <c r="E6" s="27" t="s">
        <v>21</v>
      </c>
      <c r="F6" s="27" t="s">
        <v>22</v>
      </c>
      <c r="G6" s="28" t="s">
        <v>23</v>
      </c>
      <c r="H6" s="27" t="s">
        <v>24</v>
      </c>
      <c r="I6" s="29" t="s">
        <v>25</v>
      </c>
      <c r="J6" s="27" t="s">
        <v>26</v>
      </c>
      <c r="K6" s="30" t="s">
        <v>27</v>
      </c>
      <c r="L6" s="31" t="s">
        <v>28</v>
      </c>
      <c r="M6" s="32" t="s">
        <v>29</v>
      </c>
      <c r="N6" s="33" t="s">
        <v>7</v>
      </c>
      <c r="O6" s="34" t="s">
        <v>30</v>
      </c>
    </row>
    <row r="7" spans="1:15" ht="15.75" customHeight="1" x14ac:dyDescent="0.25">
      <c r="A7" s="35" t="s">
        <v>31</v>
      </c>
      <c r="B7" s="36">
        <v>50</v>
      </c>
      <c r="C7" s="36" t="s">
        <v>32</v>
      </c>
      <c r="D7" s="36">
        <v>44</v>
      </c>
      <c r="E7" s="36" t="s">
        <v>33</v>
      </c>
      <c r="F7" s="37">
        <v>40</v>
      </c>
      <c r="G7" s="36">
        <v>2</v>
      </c>
      <c r="H7" s="38">
        <f t="shared" ref="H7:H16" si="0">F7*G7</f>
        <v>80</v>
      </c>
      <c r="I7" s="39">
        <v>4</v>
      </c>
      <c r="J7" s="40">
        <v>3.75</v>
      </c>
      <c r="K7" s="41">
        <f t="shared" ref="K7:K16" si="1">J7*G7/15</f>
        <v>0.5</v>
      </c>
      <c r="L7" s="38">
        <f t="shared" ref="L7:L16" si="2">H7*I7</f>
        <v>320</v>
      </c>
      <c r="M7" s="42">
        <f t="shared" ref="M7:M16" si="3">L7/30</f>
        <v>10.666666666666666</v>
      </c>
      <c r="N7" s="41">
        <f t="shared" ref="N7:N16" si="4">L7/K7</f>
        <v>640</v>
      </c>
      <c r="O7" s="43"/>
    </row>
    <row r="8" spans="1:15" ht="15.75" customHeight="1" x14ac:dyDescent="0.25">
      <c r="A8" s="35" t="s">
        <v>34</v>
      </c>
      <c r="B8" s="35">
        <v>7</v>
      </c>
      <c r="C8" s="35" t="s">
        <v>32</v>
      </c>
      <c r="D8" s="36">
        <v>30</v>
      </c>
      <c r="E8" s="36" t="s">
        <v>35</v>
      </c>
      <c r="F8" s="37">
        <v>30</v>
      </c>
      <c r="G8" s="36">
        <v>3</v>
      </c>
      <c r="H8" s="38">
        <f t="shared" si="0"/>
        <v>90</v>
      </c>
      <c r="I8" s="39">
        <v>4</v>
      </c>
      <c r="J8" s="40">
        <v>3.63</v>
      </c>
      <c r="K8" s="41">
        <f t="shared" si="1"/>
        <v>0.72600000000000009</v>
      </c>
      <c r="L8" s="38">
        <f t="shared" si="2"/>
        <v>360</v>
      </c>
      <c r="M8" s="42">
        <f t="shared" si="3"/>
        <v>12</v>
      </c>
      <c r="N8" s="41">
        <f t="shared" si="4"/>
        <v>495.86776859504124</v>
      </c>
      <c r="O8" s="43"/>
    </row>
    <row r="9" spans="1:15" ht="15.75" customHeight="1" x14ac:dyDescent="0.25">
      <c r="A9" s="44" t="s">
        <v>36</v>
      </c>
      <c r="B9" s="44">
        <v>51</v>
      </c>
      <c r="C9" s="35" t="s">
        <v>32</v>
      </c>
      <c r="D9" s="44">
        <v>30</v>
      </c>
      <c r="E9" s="44" t="s">
        <v>37</v>
      </c>
      <c r="F9" s="44">
        <v>30</v>
      </c>
      <c r="G9" s="44">
        <v>1</v>
      </c>
      <c r="H9" s="38">
        <f t="shared" si="0"/>
        <v>30</v>
      </c>
      <c r="I9" s="45">
        <v>4</v>
      </c>
      <c r="J9" s="45">
        <v>3.63</v>
      </c>
      <c r="K9" s="41">
        <f t="shared" si="1"/>
        <v>0.24199999999999999</v>
      </c>
      <c r="L9" s="38">
        <f t="shared" si="2"/>
        <v>120</v>
      </c>
      <c r="M9" s="42">
        <f t="shared" si="3"/>
        <v>4</v>
      </c>
      <c r="N9" s="41">
        <f t="shared" si="4"/>
        <v>495.86776859504135</v>
      </c>
      <c r="O9" s="43"/>
    </row>
    <row r="10" spans="1:15" ht="15.75" customHeight="1" x14ac:dyDescent="0.25">
      <c r="A10" s="44"/>
      <c r="B10" s="44"/>
      <c r="C10" s="44"/>
      <c r="D10" s="44"/>
      <c r="E10" s="44"/>
      <c r="F10" s="44"/>
      <c r="G10" s="44"/>
      <c r="H10" s="38">
        <f t="shared" si="0"/>
        <v>0</v>
      </c>
      <c r="I10" s="45"/>
      <c r="J10" s="45"/>
      <c r="K10" s="41">
        <f t="shared" si="1"/>
        <v>0</v>
      </c>
      <c r="L10" s="38">
        <f t="shared" si="2"/>
        <v>0</v>
      </c>
      <c r="M10" s="42">
        <f t="shared" si="3"/>
        <v>0</v>
      </c>
      <c r="N10" s="41" t="e">
        <f t="shared" si="4"/>
        <v>#DIV/0!</v>
      </c>
      <c r="O10" s="43"/>
    </row>
    <row r="11" spans="1:15" ht="15.75" customHeight="1" x14ac:dyDescent="0.25">
      <c r="A11" s="44"/>
      <c r="B11" s="44"/>
      <c r="C11" s="44"/>
      <c r="D11" s="44"/>
      <c r="E11" s="44"/>
      <c r="F11" s="44"/>
      <c r="G11" s="44"/>
      <c r="H11" s="38">
        <f t="shared" si="0"/>
        <v>0</v>
      </c>
      <c r="I11" s="45"/>
      <c r="J11" s="45"/>
      <c r="K11" s="41">
        <f t="shared" si="1"/>
        <v>0</v>
      </c>
      <c r="L11" s="38">
        <f t="shared" si="2"/>
        <v>0</v>
      </c>
      <c r="M11" s="42">
        <f t="shared" si="3"/>
        <v>0</v>
      </c>
      <c r="N11" s="41" t="e">
        <f t="shared" si="4"/>
        <v>#DIV/0!</v>
      </c>
      <c r="O11" s="43"/>
    </row>
    <row r="12" spans="1:15" ht="15.75" customHeight="1" x14ac:dyDescent="0.25">
      <c r="A12" s="44"/>
      <c r="B12" s="44"/>
      <c r="C12" s="44"/>
      <c r="D12" s="44"/>
      <c r="E12" s="44"/>
      <c r="F12" s="44"/>
      <c r="G12" s="44"/>
      <c r="H12" s="38">
        <f t="shared" si="0"/>
        <v>0</v>
      </c>
      <c r="I12" s="45"/>
      <c r="J12" s="45"/>
      <c r="K12" s="41">
        <f t="shared" si="1"/>
        <v>0</v>
      </c>
      <c r="L12" s="38">
        <f t="shared" si="2"/>
        <v>0</v>
      </c>
      <c r="M12" s="42">
        <f t="shared" si="3"/>
        <v>0</v>
      </c>
      <c r="N12" s="41" t="e">
        <f t="shared" si="4"/>
        <v>#DIV/0!</v>
      </c>
      <c r="O12" s="43"/>
    </row>
    <row r="13" spans="1:15" ht="15.75" customHeight="1" x14ac:dyDescent="0.25">
      <c r="A13" s="44"/>
      <c r="B13" s="44"/>
      <c r="C13" s="44"/>
      <c r="D13" s="44"/>
      <c r="E13" s="44"/>
      <c r="F13" s="44"/>
      <c r="G13" s="44"/>
      <c r="H13" s="38">
        <f t="shared" si="0"/>
        <v>0</v>
      </c>
      <c r="I13" s="45"/>
      <c r="J13" s="45"/>
      <c r="K13" s="41">
        <f t="shared" si="1"/>
        <v>0</v>
      </c>
      <c r="L13" s="38">
        <f t="shared" si="2"/>
        <v>0</v>
      </c>
      <c r="M13" s="42">
        <f t="shared" si="3"/>
        <v>0</v>
      </c>
      <c r="N13" s="41" t="e">
        <f t="shared" si="4"/>
        <v>#DIV/0!</v>
      </c>
      <c r="O13" s="43"/>
    </row>
    <row r="14" spans="1:15" ht="15.75" customHeight="1" x14ac:dyDescent="0.25">
      <c r="A14" s="44"/>
      <c r="B14" s="44"/>
      <c r="C14" s="44"/>
      <c r="D14" s="44"/>
      <c r="E14" s="44"/>
      <c r="F14" s="44"/>
      <c r="G14" s="44"/>
      <c r="H14" s="38">
        <f t="shared" si="0"/>
        <v>0</v>
      </c>
      <c r="I14" s="45"/>
      <c r="J14" s="45"/>
      <c r="K14" s="41">
        <f t="shared" si="1"/>
        <v>0</v>
      </c>
      <c r="L14" s="38">
        <f t="shared" si="2"/>
        <v>0</v>
      </c>
      <c r="M14" s="42">
        <f t="shared" si="3"/>
        <v>0</v>
      </c>
      <c r="N14" s="41" t="e">
        <f t="shared" si="4"/>
        <v>#DIV/0!</v>
      </c>
      <c r="O14" s="43"/>
    </row>
    <row r="15" spans="1:15" ht="15.75" customHeight="1" x14ac:dyDescent="0.25">
      <c r="A15" s="44"/>
      <c r="B15" s="44"/>
      <c r="C15" s="44"/>
      <c r="D15" s="44"/>
      <c r="E15" s="44"/>
      <c r="F15" s="44"/>
      <c r="G15" s="44"/>
      <c r="H15" s="38">
        <f t="shared" si="0"/>
        <v>0</v>
      </c>
      <c r="I15" s="45"/>
      <c r="J15" s="45"/>
      <c r="K15" s="41">
        <f t="shared" si="1"/>
        <v>0</v>
      </c>
      <c r="L15" s="38">
        <f t="shared" si="2"/>
        <v>0</v>
      </c>
      <c r="M15" s="42">
        <f t="shared" si="3"/>
        <v>0</v>
      </c>
      <c r="N15" s="41" t="e">
        <f t="shared" si="4"/>
        <v>#DIV/0!</v>
      </c>
      <c r="O15" s="43"/>
    </row>
    <row r="16" spans="1:15" ht="15.75" customHeight="1" x14ac:dyDescent="0.25">
      <c r="A16" s="46"/>
      <c r="B16" s="46"/>
      <c r="C16" s="46"/>
      <c r="D16" s="46"/>
      <c r="E16" s="46"/>
      <c r="F16" s="46"/>
      <c r="G16" s="46"/>
      <c r="H16" s="38">
        <f t="shared" si="0"/>
        <v>0</v>
      </c>
      <c r="I16" s="47"/>
      <c r="J16" s="47"/>
      <c r="K16" s="41">
        <f t="shared" si="1"/>
        <v>0</v>
      </c>
      <c r="L16" s="38">
        <f t="shared" si="2"/>
        <v>0</v>
      </c>
      <c r="M16" s="42">
        <f t="shared" si="3"/>
        <v>0</v>
      </c>
      <c r="N16" s="41" t="e">
        <f t="shared" si="4"/>
        <v>#DIV/0!</v>
      </c>
      <c r="O16" s="43"/>
    </row>
    <row r="17" spans="1:15" ht="18.75" customHeight="1" x14ac:dyDescent="0.25">
      <c r="A17" s="111" t="s">
        <v>38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</row>
    <row r="18" spans="1:15" ht="88.5" customHeight="1" x14ac:dyDescent="0.25">
      <c r="A18" s="106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</row>
    <row r="19" spans="1:15" x14ac:dyDescent="0.25">
      <c r="A19" s="106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</row>
    <row r="20" spans="1:15" x14ac:dyDescent="0.25">
      <c r="A20" s="48"/>
      <c r="B20" s="48"/>
      <c r="C20" s="48"/>
      <c r="D20" s="48"/>
      <c r="E20" s="48"/>
      <c r="F20" s="48"/>
      <c r="G20" s="48"/>
      <c r="H20" s="49"/>
      <c r="I20" s="49"/>
      <c r="J20" s="49"/>
      <c r="K20" s="49"/>
      <c r="L20" s="49"/>
      <c r="M20" s="49"/>
      <c r="N20" s="49"/>
      <c r="O20" s="48"/>
    </row>
    <row r="21" spans="1:15" x14ac:dyDescent="0.25">
      <c r="A21" s="50" t="s">
        <v>39</v>
      </c>
      <c r="H21" s="51"/>
      <c r="I21" s="51"/>
      <c r="J21" s="51"/>
      <c r="K21" s="51"/>
      <c r="L21" s="51"/>
      <c r="M21" s="51"/>
      <c r="N21" s="51"/>
      <c r="O21" s="16"/>
    </row>
    <row r="22" spans="1:15" x14ac:dyDescent="0.25">
      <c r="H22" s="51"/>
      <c r="I22" s="51"/>
      <c r="J22" s="51"/>
      <c r="K22" s="51"/>
      <c r="L22" s="51"/>
      <c r="M22" s="51"/>
      <c r="N22" s="51"/>
    </row>
    <row r="23" spans="1:15" ht="30" customHeight="1" x14ac:dyDescent="0.25">
      <c r="H23" s="51"/>
      <c r="I23" s="51"/>
      <c r="J23" s="51"/>
      <c r="K23" s="51"/>
      <c r="L23" s="51"/>
      <c r="M23" s="51"/>
      <c r="N23" s="51"/>
    </row>
    <row r="24" spans="1:15" x14ac:dyDescent="0.25">
      <c r="H24" s="51"/>
      <c r="I24" s="51"/>
      <c r="J24" s="51"/>
      <c r="K24" s="51"/>
      <c r="L24" s="51"/>
      <c r="M24" s="51"/>
      <c r="N24" s="51"/>
    </row>
    <row r="25" spans="1:15" ht="32.25" customHeight="1" x14ac:dyDescent="0.25">
      <c r="H25" s="51"/>
      <c r="I25" s="51"/>
      <c r="J25" s="51"/>
      <c r="K25" s="51"/>
      <c r="L25" s="51"/>
      <c r="M25" s="51"/>
      <c r="N25" s="51"/>
    </row>
    <row r="26" spans="1:15" x14ac:dyDescent="0.25">
      <c r="H26" s="51"/>
      <c r="I26" s="51"/>
      <c r="J26" s="51"/>
      <c r="K26" s="51"/>
      <c r="L26" s="51"/>
      <c r="M26" s="51"/>
      <c r="N26" s="51"/>
    </row>
    <row r="27" spans="1:15" x14ac:dyDescent="0.25">
      <c r="H27" s="51"/>
      <c r="I27" s="51"/>
      <c r="J27" s="51"/>
      <c r="K27" s="51"/>
      <c r="L27" s="51"/>
      <c r="M27" s="51"/>
      <c r="N27" s="51"/>
    </row>
    <row r="28" spans="1:15" x14ac:dyDescent="0.25">
      <c r="H28" s="51"/>
      <c r="I28" s="51"/>
      <c r="J28" s="51"/>
      <c r="K28" s="51"/>
      <c r="L28" s="51"/>
      <c r="M28" s="51"/>
      <c r="N28" s="51"/>
    </row>
    <row r="29" spans="1:15" x14ac:dyDescent="0.25">
      <c r="H29" s="51"/>
      <c r="I29" s="51"/>
      <c r="J29" s="51"/>
      <c r="K29" s="51"/>
      <c r="L29" s="51"/>
      <c r="M29" s="51"/>
      <c r="N29" s="51"/>
    </row>
    <row r="30" spans="1:15" x14ac:dyDescent="0.25">
      <c r="H30" s="51"/>
      <c r="I30" s="51"/>
      <c r="J30" s="51"/>
      <c r="K30" s="51"/>
      <c r="L30" s="51"/>
      <c r="M30" s="51"/>
      <c r="N30" s="51"/>
    </row>
    <row r="31" spans="1:15" x14ac:dyDescent="0.25">
      <c r="H31" s="51"/>
      <c r="I31" s="51"/>
      <c r="J31" s="51"/>
      <c r="K31" s="51"/>
      <c r="L31" s="51"/>
      <c r="M31" s="51"/>
      <c r="N31" s="51"/>
    </row>
    <row r="32" spans="1:15" x14ac:dyDescent="0.25">
      <c r="H32" s="51"/>
      <c r="I32" s="51"/>
      <c r="J32" s="51"/>
      <c r="K32" s="51"/>
      <c r="L32" s="51"/>
      <c r="M32" s="51"/>
      <c r="N32" s="51"/>
    </row>
    <row r="33" spans="8:14" x14ac:dyDescent="0.25">
      <c r="H33" s="51"/>
      <c r="I33" s="51"/>
      <c r="J33" s="51"/>
      <c r="K33" s="51"/>
      <c r="L33" s="51"/>
      <c r="M33" s="51"/>
      <c r="N33" s="51"/>
    </row>
  </sheetData>
  <mergeCells count="6">
    <mergeCell ref="A18:O19"/>
    <mergeCell ref="G1:I1"/>
    <mergeCell ref="G2:I2"/>
    <mergeCell ref="A3:F3"/>
    <mergeCell ref="H3:J3"/>
    <mergeCell ref="A17:O17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6" xr:uid="{00000000-0002-0000-0000-000000000000}">
      <formula1>$O$2:$O$5</formula1>
      <formula2>0</formula2>
    </dataValidation>
  </dataValidations>
  <pageMargins left="0.2" right="0.2" top="0.4" bottom="0.5" header="0.511811023622047" footer="0.32013888888888897"/>
  <pageSetup fitToHeight="0" orientation="landscape" horizontalDpi="300" verticalDpi="300"/>
  <headerFooter>
    <oddFooter>&amp;C&amp;"Calibri,Bold"&amp;16&amp;A&amp;R&amp;9&amp;P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172"/>
  <sheetViews>
    <sheetView zoomScale="120" zoomScaleNormal="120" workbookViewId="0">
      <pane ySplit="6" topLeftCell="A7" activePane="bottomLeft" state="frozen"/>
      <selection pane="bottomLeft" activeCell="B15" sqref="B15"/>
    </sheetView>
  </sheetViews>
  <sheetFormatPr defaultColWidth="9.140625" defaultRowHeight="15" x14ac:dyDescent="0.25"/>
  <cols>
    <col min="1" max="1" width="15.85546875" style="1" customWidth="1"/>
    <col min="2" max="2" width="18.28515625" style="1" customWidth="1"/>
    <col min="3" max="3" width="9.85546875" style="1" customWidth="1"/>
    <col min="4" max="4" width="11.42578125" style="1" customWidth="1"/>
    <col min="5" max="5" width="11.85546875" style="1" customWidth="1"/>
    <col min="6" max="6" width="9.85546875" style="1" customWidth="1"/>
    <col min="7" max="7" width="7.7109375" style="52" customWidth="1"/>
    <col min="8" max="8" width="8.140625" style="1" customWidth="1"/>
    <col min="9" max="9" width="21" style="1" customWidth="1"/>
    <col min="10" max="10" width="20.28515625" style="2" customWidth="1"/>
    <col min="11" max="11" width="8.28515625" style="2" customWidth="1"/>
    <col min="12" max="12" width="9.140625" style="2"/>
    <col min="13" max="13" width="15.42578125" style="2" customWidth="1"/>
    <col min="14" max="14" width="38.7109375" style="1" customWidth="1"/>
    <col min="15" max="1024" width="9.140625" style="1"/>
  </cols>
  <sheetData>
    <row r="1" spans="1:15" x14ac:dyDescent="0.25">
      <c r="C1" s="3" t="s">
        <v>0</v>
      </c>
      <c r="D1" s="3"/>
      <c r="E1" s="3" t="s">
        <v>1</v>
      </c>
      <c r="F1" s="107" t="s">
        <v>2</v>
      </c>
      <c r="G1" s="107"/>
      <c r="H1" s="107"/>
      <c r="I1" s="3" t="s">
        <v>3</v>
      </c>
      <c r="J1" s="5" t="s">
        <v>3</v>
      </c>
      <c r="K1" s="6" t="s">
        <v>5</v>
      </c>
      <c r="L1" s="7" t="s">
        <v>6</v>
      </c>
      <c r="M1" s="5" t="s">
        <v>7</v>
      </c>
    </row>
    <row r="2" spans="1:15" x14ac:dyDescent="0.25">
      <c r="C2" s="10" t="s">
        <v>40</v>
      </c>
      <c r="D2" s="10"/>
      <c r="E2" s="11">
        <v>23</v>
      </c>
      <c r="F2" s="108" t="str">
        <f>'23-24 Summary'!C2</f>
        <v>CIS-CNT-CS</v>
      </c>
      <c r="G2" s="108"/>
      <c r="H2" s="108"/>
      <c r="I2" s="12">
        <f>'23-24 Summary'!D2</f>
        <v>25.71</v>
      </c>
      <c r="J2" s="13">
        <f>SUM(J7:J46)</f>
        <v>12.40066666666667</v>
      </c>
      <c r="K2" s="53">
        <f>SUM(K7:K46)</f>
        <v>5952</v>
      </c>
      <c r="L2" s="54">
        <f>SUM(L7:L46)</f>
        <v>198.39999999999998</v>
      </c>
      <c r="M2" s="54">
        <f>K2/J2</f>
        <v>479.97419493575603</v>
      </c>
    </row>
    <row r="3" spans="1:15" ht="19.5" customHeight="1" x14ac:dyDescent="0.25">
      <c r="A3" s="109"/>
      <c r="B3" s="109"/>
      <c r="C3" s="109"/>
      <c r="D3" s="109"/>
      <c r="E3" s="109"/>
      <c r="F3" s="16"/>
      <c r="G3" s="110" t="s">
        <v>11</v>
      </c>
      <c r="H3" s="110"/>
      <c r="I3" s="110"/>
      <c r="J3" s="13">
        <f>'23-24 Summary'!D2-'Summer 23'!K2-'Fall 23'!J2-'Spring 24'!I2</f>
        <v>-6.7333333333337464E-2</v>
      </c>
      <c r="K3" s="20"/>
      <c r="L3" s="23"/>
      <c r="M3" s="23"/>
    </row>
    <row r="4" spans="1:15" ht="19.5" customHeight="1" x14ac:dyDescent="0.25">
      <c r="A4" s="1" t="s">
        <v>13</v>
      </c>
      <c r="B4" s="19"/>
      <c r="C4" s="16" t="s">
        <v>14</v>
      </c>
      <c r="D4" s="16"/>
      <c r="E4" s="19"/>
      <c r="F4" s="19"/>
      <c r="G4" s="55"/>
      <c r="H4" s="56"/>
      <c r="I4" s="57"/>
      <c r="J4" s="22"/>
      <c r="K4" s="20"/>
      <c r="L4" s="23"/>
      <c r="M4" s="23"/>
    </row>
    <row r="5" spans="1:15" ht="19.5" customHeight="1" x14ac:dyDescent="0.25">
      <c r="B5" s="19"/>
      <c r="C5" s="16"/>
      <c r="D5" s="16"/>
      <c r="E5" s="19"/>
      <c r="F5" s="19"/>
      <c r="G5" s="55"/>
      <c r="H5" s="56"/>
      <c r="I5" s="57"/>
      <c r="J5" s="22"/>
      <c r="K5" s="20"/>
      <c r="L5" s="23"/>
      <c r="M5" s="23"/>
    </row>
    <row r="6" spans="1:15" ht="78" customHeight="1" x14ac:dyDescent="0.25">
      <c r="A6" s="26" t="s">
        <v>17</v>
      </c>
      <c r="B6" s="26" t="s">
        <v>41</v>
      </c>
      <c r="C6" s="27" t="s">
        <v>20</v>
      </c>
      <c r="D6" s="27" t="s">
        <v>42</v>
      </c>
      <c r="E6" s="27" t="s">
        <v>22</v>
      </c>
      <c r="F6" s="28" t="s">
        <v>23</v>
      </c>
      <c r="G6" s="27" t="s">
        <v>24</v>
      </c>
      <c r="H6" s="29" t="s">
        <v>43</v>
      </c>
      <c r="I6" s="27" t="s">
        <v>26</v>
      </c>
      <c r="J6" s="30" t="s">
        <v>27</v>
      </c>
      <c r="K6" s="31" t="s">
        <v>28</v>
      </c>
      <c r="L6" s="32" t="s">
        <v>29</v>
      </c>
      <c r="M6" s="33" t="s">
        <v>7</v>
      </c>
      <c r="N6" s="58" t="s">
        <v>30</v>
      </c>
      <c r="O6" s="59"/>
    </row>
    <row r="7" spans="1:15" ht="15.75" customHeight="1" x14ac:dyDescent="0.25">
      <c r="A7" s="60" t="s">
        <v>31</v>
      </c>
      <c r="B7" s="60">
        <v>10</v>
      </c>
      <c r="C7" s="60">
        <v>44</v>
      </c>
      <c r="D7" s="60"/>
      <c r="E7" s="37">
        <v>37</v>
      </c>
      <c r="F7" s="36">
        <v>1</v>
      </c>
      <c r="G7" s="61">
        <f t="shared" ref="G7:G46" si="0">E7*F7</f>
        <v>37</v>
      </c>
      <c r="H7" s="62">
        <v>3</v>
      </c>
      <c r="I7" s="40">
        <v>3</v>
      </c>
      <c r="J7" s="41">
        <f t="shared" ref="J7:J46" si="1">I7*F7/15</f>
        <v>0.2</v>
      </c>
      <c r="K7" s="38">
        <f t="shared" ref="K7:K46" si="2">(G7*H7)</f>
        <v>111</v>
      </c>
      <c r="L7" s="42">
        <f t="shared" ref="L7:L46" si="3">K7/30</f>
        <v>3.7</v>
      </c>
      <c r="M7" s="41">
        <f t="shared" ref="M7:M46" si="4">K7/J7</f>
        <v>555</v>
      </c>
      <c r="N7" s="63"/>
    </row>
    <row r="8" spans="1:15" ht="15.75" customHeight="1" x14ac:dyDescent="0.25">
      <c r="A8" s="60" t="s">
        <v>31</v>
      </c>
      <c r="B8" s="104">
        <v>50</v>
      </c>
      <c r="C8" s="60">
        <v>44</v>
      </c>
      <c r="D8" s="60" t="s">
        <v>44</v>
      </c>
      <c r="E8" s="37">
        <v>37</v>
      </c>
      <c r="F8" s="36">
        <v>4</v>
      </c>
      <c r="G8" s="61">
        <f t="shared" si="0"/>
        <v>148</v>
      </c>
      <c r="H8" s="62">
        <v>4</v>
      </c>
      <c r="I8" s="40">
        <v>3.75</v>
      </c>
      <c r="J8" s="41">
        <f t="shared" si="1"/>
        <v>1</v>
      </c>
      <c r="K8" s="38">
        <f t="shared" si="2"/>
        <v>592</v>
      </c>
      <c r="L8" s="42">
        <f t="shared" si="3"/>
        <v>19.733333333333334</v>
      </c>
      <c r="M8" s="41">
        <f t="shared" si="4"/>
        <v>592</v>
      </c>
      <c r="N8" s="63"/>
    </row>
    <row r="9" spans="1:15" ht="15.75" customHeight="1" x14ac:dyDescent="0.25">
      <c r="A9" s="60" t="s">
        <v>31</v>
      </c>
      <c r="B9" s="60" t="s">
        <v>45</v>
      </c>
      <c r="C9" s="60">
        <v>30</v>
      </c>
      <c r="D9" s="60">
        <v>34</v>
      </c>
      <c r="E9" s="37">
        <v>28</v>
      </c>
      <c r="F9" s="36">
        <v>1</v>
      </c>
      <c r="G9" s="61">
        <f t="shared" si="0"/>
        <v>28</v>
      </c>
      <c r="H9" s="62">
        <v>6</v>
      </c>
      <c r="I9" s="40">
        <v>5.4</v>
      </c>
      <c r="J9" s="41">
        <f t="shared" si="1"/>
        <v>0.36000000000000004</v>
      </c>
      <c r="K9" s="38">
        <f t="shared" si="2"/>
        <v>168</v>
      </c>
      <c r="L9" s="42">
        <f t="shared" si="3"/>
        <v>5.6</v>
      </c>
      <c r="M9" s="41">
        <f t="shared" si="4"/>
        <v>466.66666666666663</v>
      </c>
      <c r="N9" s="63"/>
    </row>
    <row r="10" spans="1:15" ht="15.75" customHeight="1" x14ac:dyDescent="0.25">
      <c r="A10" s="60" t="s">
        <v>31</v>
      </c>
      <c r="B10" s="64" t="s">
        <v>46</v>
      </c>
      <c r="C10" s="60">
        <v>30</v>
      </c>
      <c r="D10" s="60">
        <v>8</v>
      </c>
      <c r="E10" s="37">
        <v>28</v>
      </c>
      <c r="F10" s="65">
        <v>0</v>
      </c>
      <c r="G10" s="61">
        <f t="shared" si="0"/>
        <v>0</v>
      </c>
      <c r="H10" s="62">
        <v>5</v>
      </c>
      <c r="I10" s="40">
        <v>4.25</v>
      </c>
      <c r="J10" s="41">
        <f t="shared" si="1"/>
        <v>0</v>
      </c>
      <c r="K10" s="38">
        <f t="shared" si="2"/>
        <v>0</v>
      </c>
      <c r="L10" s="42">
        <f t="shared" si="3"/>
        <v>0</v>
      </c>
      <c r="M10" s="41" t="e">
        <f t="shared" si="4"/>
        <v>#DIV/0!</v>
      </c>
      <c r="N10" s="63"/>
    </row>
    <row r="11" spans="1:15" ht="15.75" customHeight="1" x14ac:dyDescent="0.25">
      <c r="A11" s="60" t="s">
        <v>31</v>
      </c>
      <c r="B11" s="66">
        <v>55</v>
      </c>
      <c r="C11" s="60">
        <v>30</v>
      </c>
      <c r="D11" s="60">
        <v>18</v>
      </c>
      <c r="E11" s="37">
        <v>25</v>
      </c>
      <c r="F11" s="36">
        <v>1</v>
      </c>
      <c r="G11" s="61">
        <f t="shared" si="0"/>
        <v>25</v>
      </c>
      <c r="H11" s="62">
        <v>6</v>
      </c>
      <c r="I11" s="39">
        <v>5.4</v>
      </c>
      <c r="J11" s="41">
        <f t="shared" si="1"/>
        <v>0.36000000000000004</v>
      </c>
      <c r="K11" s="38">
        <f t="shared" si="2"/>
        <v>150</v>
      </c>
      <c r="L11" s="42">
        <f t="shared" si="3"/>
        <v>5</v>
      </c>
      <c r="M11" s="41">
        <f t="shared" si="4"/>
        <v>416.66666666666663</v>
      </c>
      <c r="N11" s="63"/>
    </row>
    <row r="12" spans="1:15" ht="15.75" customHeight="1" x14ac:dyDescent="0.25">
      <c r="A12" s="60" t="s">
        <v>31</v>
      </c>
      <c r="B12" s="64" t="s">
        <v>47</v>
      </c>
      <c r="C12" s="60">
        <v>30</v>
      </c>
      <c r="D12" s="60">
        <v>8</v>
      </c>
      <c r="E12" s="36">
        <v>22</v>
      </c>
      <c r="F12" s="105">
        <v>1</v>
      </c>
      <c r="G12" s="61">
        <f t="shared" si="0"/>
        <v>22</v>
      </c>
      <c r="H12" s="62">
        <v>4</v>
      </c>
      <c r="I12" s="39">
        <v>3.63</v>
      </c>
      <c r="J12" s="41">
        <f t="shared" si="1"/>
        <v>0.24199999999999999</v>
      </c>
      <c r="K12" s="38">
        <f t="shared" si="2"/>
        <v>88</v>
      </c>
      <c r="L12" s="42">
        <f t="shared" si="3"/>
        <v>2.9333333333333331</v>
      </c>
      <c r="M12" s="41">
        <f t="shared" si="4"/>
        <v>363.63636363636363</v>
      </c>
      <c r="N12" s="63"/>
    </row>
    <row r="13" spans="1:15" ht="15.75" customHeight="1" x14ac:dyDescent="0.25">
      <c r="A13" s="60" t="s">
        <v>31</v>
      </c>
      <c r="B13" s="66">
        <v>60</v>
      </c>
      <c r="C13" s="60">
        <v>30</v>
      </c>
      <c r="D13" s="60">
        <v>16</v>
      </c>
      <c r="E13" s="36">
        <v>22</v>
      </c>
      <c r="F13" s="36">
        <v>1</v>
      </c>
      <c r="G13" s="61">
        <f t="shared" si="0"/>
        <v>22</v>
      </c>
      <c r="H13" s="62">
        <v>4</v>
      </c>
      <c r="I13" s="39">
        <v>3.75</v>
      </c>
      <c r="J13" s="41">
        <f t="shared" si="1"/>
        <v>0.25</v>
      </c>
      <c r="K13" s="38">
        <f t="shared" si="2"/>
        <v>88</v>
      </c>
      <c r="L13" s="42">
        <f t="shared" si="3"/>
        <v>2.9333333333333331</v>
      </c>
      <c r="M13" s="41">
        <f t="shared" si="4"/>
        <v>352</v>
      </c>
      <c r="N13" s="63"/>
    </row>
    <row r="14" spans="1:15" ht="15.75" customHeight="1" x14ac:dyDescent="0.25">
      <c r="A14" s="60" t="s">
        <v>31</v>
      </c>
      <c r="B14" s="66" t="s">
        <v>48</v>
      </c>
      <c r="C14" s="60">
        <v>30</v>
      </c>
      <c r="D14" s="60">
        <v>14</v>
      </c>
      <c r="E14" s="36">
        <v>26</v>
      </c>
      <c r="F14" s="36">
        <v>1</v>
      </c>
      <c r="G14" s="61">
        <f t="shared" si="0"/>
        <v>26</v>
      </c>
      <c r="H14" s="62">
        <v>3</v>
      </c>
      <c r="I14" s="39">
        <v>2.63</v>
      </c>
      <c r="J14" s="41">
        <f t="shared" si="1"/>
        <v>0.17533333333333331</v>
      </c>
      <c r="K14" s="38">
        <f t="shared" si="2"/>
        <v>78</v>
      </c>
      <c r="L14" s="42">
        <f t="shared" si="3"/>
        <v>2.6</v>
      </c>
      <c r="M14" s="41">
        <f t="shared" si="4"/>
        <v>444.86692015209132</v>
      </c>
      <c r="N14" s="63"/>
    </row>
    <row r="15" spans="1:15" ht="15.75" customHeight="1" x14ac:dyDescent="0.25">
      <c r="A15" s="60" t="s">
        <v>31</v>
      </c>
      <c r="B15" s="66" t="s">
        <v>49</v>
      </c>
      <c r="C15" s="60">
        <v>30</v>
      </c>
      <c r="D15" s="60">
        <v>34</v>
      </c>
      <c r="E15" s="36">
        <v>28</v>
      </c>
      <c r="F15" s="36">
        <v>1</v>
      </c>
      <c r="G15" s="61">
        <f t="shared" si="0"/>
        <v>28</v>
      </c>
      <c r="H15" s="62">
        <v>3</v>
      </c>
      <c r="I15" s="39">
        <v>2.25</v>
      </c>
      <c r="J15" s="41">
        <f t="shared" si="1"/>
        <v>0.15</v>
      </c>
      <c r="K15" s="38">
        <f t="shared" si="2"/>
        <v>84</v>
      </c>
      <c r="L15" s="42">
        <f t="shared" si="3"/>
        <v>2.8</v>
      </c>
      <c r="M15" s="41">
        <f t="shared" si="4"/>
        <v>560</v>
      </c>
      <c r="N15" s="63"/>
    </row>
    <row r="16" spans="1:15" ht="15.75" customHeight="1" x14ac:dyDescent="0.25">
      <c r="A16" s="60" t="s">
        <v>31</v>
      </c>
      <c r="B16" s="66" t="s">
        <v>50</v>
      </c>
      <c r="C16" s="60">
        <v>30</v>
      </c>
      <c r="D16" s="60">
        <v>16</v>
      </c>
      <c r="E16" s="36">
        <v>25</v>
      </c>
      <c r="F16" s="36">
        <v>2</v>
      </c>
      <c r="G16" s="61">
        <f t="shared" si="0"/>
        <v>50</v>
      </c>
      <c r="H16" s="62">
        <v>3</v>
      </c>
      <c r="I16" s="39">
        <v>2.13</v>
      </c>
      <c r="J16" s="41">
        <f t="shared" si="1"/>
        <v>0.28399999999999997</v>
      </c>
      <c r="K16" s="38">
        <f t="shared" si="2"/>
        <v>150</v>
      </c>
      <c r="L16" s="42">
        <f t="shared" si="3"/>
        <v>5</v>
      </c>
      <c r="M16" s="41">
        <f t="shared" si="4"/>
        <v>528.16901408450713</v>
      </c>
      <c r="N16" s="63"/>
    </row>
    <row r="17" spans="1:14" ht="15.75" customHeight="1" x14ac:dyDescent="0.25">
      <c r="A17" s="60" t="s">
        <v>31</v>
      </c>
      <c r="B17" s="66" t="s">
        <v>51</v>
      </c>
      <c r="C17" s="60">
        <v>30</v>
      </c>
      <c r="D17" s="60" t="s">
        <v>52</v>
      </c>
      <c r="E17" s="36">
        <v>25</v>
      </c>
      <c r="F17" s="36">
        <v>1</v>
      </c>
      <c r="G17" s="61">
        <f t="shared" si="0"/>
        <v>25</v>
      </c>
      <c r="H17" s="62">
        <v>5</v>
      </c>
      <c r="I17" s="39">
        <v>4.25</v>
      </c>
      <c r="J17" s="41">
        <f t="shared" si="1"/>
        <v>0.28333333333333333</v>
      </c>
      <c r="K17" s="38">
        <f t="shared" si="2"/>
        <v>125</v>
      </c>
      <c r="L17" s="42">
        <f t="shared" si="3"/>
        <v>4.166666666666667</v>
      </c>
      <c r="M17" s="41">
        <f t="shared" si="4"/>
        <v>441.1764705882353</v>
      </c>
      <c r="N17" s="63"/>
    </row>
    <row r="18" spans="1:14" ht="15.75" customHeight="1" x14ac:dyDescent="0.25">
      <c r="A18" s="60" t="s">
        <v>31</v>
      </c>
      <c r="B18" s="66">
        <v>9001</v>
      </c>
      <c r="C18" s="60">
        <v>30</v>
      </c>
      <c r="D18" s="60"/>
      <c r="E18" s="36">
        <v>20</v>
      </c>
      <c r="F18" s="36">
        <v>1</v>
      </c>
      <c r="G18" s="61">
        <f t="shared" si="0"/>
        <v>20</v>
      </c>
      <c r="H18" s="62">
        <v>3</v>
      </c>
      <c r="I18" s="39">
        <v>3.63</v>
      </c>
      <c r="J18" s="41">
        <f t="shared" si="1"/>
        <v>0.24199999999999999</v>
      </c>
      <c r="K18" s="38">
        <f t="shared" si="2"/>
        <v>60</v>
      </c>
      <c r="L18" s="42">
        <f t="shared" si="3"/>
        <v>2</v>
      </c>
      <c r="M18" s="41">
        <f t="shared" si="4"/>
        <v>247.93388429752068</v>
      </c>
      <c r="N18" s="63"/>
    </row>
    <row r="19" spans="1:14" ht="15.75" customHeight="1" x14ac:dyDescent="0.25">
      <c r="A19" s="66" t="s">
        <v>53</v>
      </c>
      <c r="B19" s="60">
        <v>43</v>
      </c>
      <c r="C19" s="60">
        <v>30</v>
      </c>
      <c r="D19" s="60">
        <v>30</v>
      </c>
      <c r="E19" s="36">
        <v>30</v>
      </c>
      <c r="F19" s="36">
        <v>1</v>
      </c>
      <c r="G19" s="61">
        <f t="shared" si="0"/>
        <v>30</v>
      </c>
      <c r="H19" s="62">
        <v>3</v>
      </c>
      <c r="I19" s="39">
        <v>3</v>
      </c>
      <c r="J19" s="41">
        <f t="shared" si="1"/>
        <v>0.2</v>
      </c>
      <c r="K19" s="38">
        <f t="shared" si="2"/>
        <v>90</v>
      </c>
      <c r="L19" s="42">
        <f t="shared" si="3"/>
        <v>3</v>
      </c>
      <c r="M19" s="41">
        <f t="shared" si="4"/>
        <v>450</v>
      </c>
      <c r="N19" s="63"/>
    </row>
    <row r="20" spans="1:14" ht="15.75" customHeight="1" x14ac:dyDescent="0.25">
      <c r="A20" s="66" t="s">
        <v>54</v>
      </c>
      <c r="B20" s="66" t="s">
        <v>55</v>
      </c>
      <c r="C20" s="60">
        <v>30</v>
      </c>
      <c r="D20" s="60" t="s">
        <v>56</v>
      </c>
      <c r="E20" s="36">
        <v>28</v>
      </c>
      <c r="F20" s="36">
        <v>2</v>
      </c>
      <c r="G20" s="61">
        <f t="shared" si="0"/>
        <v>56</v>
      </c>
      <c r="H20" s="62">
        <v>4</v>
      </c>
      <c r="I20" s="39">
        <v>3.75</v>
      </c>
      <c r="J20" s="41">
        <f t="shared" si="1"/>
        <v>0.5</v>
      </c>
      <c r="K20" s="38">
        <f t="shared" si="2"/>
        <v>224</v>
      </c>
      <c r="L20" s="42">
        <f t="shared" si="3"/>
        <v>7.4666666666666668</v>
      </c>
      <c r="M20" s="41">
        <f t="shared" si="4"/>
        <v>448</v>
      </c>
      <c r="N20" s="63"/>
    </row>
    <row r="21" spans="1:14" ht="15.75" customHeight="1" x14ac:dyDescent="0.25">
      <c r="A21" s="60" t="s">
        <v>36</v>
      </c>
      <c r="B21" s="60">
        <v>51</v>
      </c>
      <c r="C21" s="36">
        <v>30</v>
      </c>
      <c r="D21" s="36" t="s">
        <v>57</v>
      </c>
      <c r="E21" s="36">
        <v>27</v>
      </c>
      <c r="F21" s="36">
        <v>2</v>
      </c>
      <c r="G21" s="61">
        <f t="shared" si="0"/>
        <v>54</v>
      </c>
      <c r="H21" s="62">
        <v>6</v>
      </c>
      <c r="I21" s="39">
        <v>5.25</v>
      </c>
      <c r="J21" s="41">
        <f t="shared" si="1"/>
        <v>0.7</v>
      </c>
      <c r="K21" s="38">
        <f t="shared" si="2"/>
        <v>324</v>
      </c>
      <c r="L21" s="42">
        <f t="shared" si="3"/>
        <v>10.8</v>
      </c>
      <c r="M21" s="41">
        <f t="shared" si="4"/>
        <v>462.85714285714289</v>
      </c>
      <c r="N21" s="63"/>
    </row>
    <row r="22" spans="1:14" ht="15.75" customHeight="1" x14ac:dyDescent="0.25">
      <c r="A22" s="60" t="s">
        <v>36</v>
      </c>
      <c r="B22" s="60">
        <v>55</v>
      </c>
      <c r="C22" s="36">
        <v>30</v>
      </c>
      <c r="D22" s="36">
        <v>18</v>
      </c>
      <c r="E22" s="36">
        <v>26</v>
      </c>
      <c r="F22" s="36">
        <v>1</v>
      </c>
      <c r="G22" s="61">
        <f t="shared" si="0"/>
        <v>26</v>
      </c>
      <c r="H22" s="62">
        <v>4</v>
      </c>
      <c r="I22" s="39">
        <v>3.63</v>
      </c>
      <c r="J22" s="41">
        <f t="shared" si="1"/>
        <v>0.24199999999999999</v>
      </c>
      <c r="K22" s="38">
        <f t="shared" si="2"/>
        <v>104</v>
      </c>
      <c r="L22" s="42">
        <f t="shared" si="3"/>
        <v>3.4666666666666668</v>
      </c>
      <c r="M22" s="41">
        <f t="shared" si="4"/>
        <v>429.75206611570252</v>
      </c>
      <c r="N22" s="63"/>
    </row>
    <row r="23" spans="1:14" ht="15.75" customHeight="1" x14ac:dyDescent="0.25">
      <c r="A23" s="60" t="s">
        <v>36</v>
      </c>
      <c r="B23" s="60" t="s">
        <v>58</v>
      </c>
      <c r="C23" s="36">
        <v>30</v>
      </c>
      <c r="D23" s="36">
        <v>28</v>
      </c>
      <c r="E23" s="36">
        <v>28</v>
      </c>
      <c r="F23" s="36">
        <v>1</v>
      </c>
      <c r="G23" s="61">
        <f t="shared" si="0"/>
        <v>28</v>
      </c>
      <c r="H23" s="62">
        <v>4</v>
      </c>
      <c r="I23" s="39">
        <v>3.63</v>
      </c>
      <c r="J23" s="41">
        <f t="shared" si="1"/>
        <v>0.24199999999999999</v>
      </c>
      <c r="K23" s="38">
        <f t="shared" si="2"/>
        <v>112</v>
      </c>
      <c r="L23" s="42">
        <f t="shared" si="3"/>
        <v>3.7333333333333334</v>
      </c>
      <c r="M23" s="41">
        <f t="shared" si="4"/>
        <v>462.80991735537191</v>
      </c>
      <c r="N23" s="63"/>
    </row>
    <row r="24" spans="1:14" ht="15.75" customHeight="1" x14ac:dyDescent="0.25">
      <c r="A24" s="60" t="s">
        <v>36</v>
      </c>
      <c r="B24" s="60" t="s">
        <v>59</v>
      </c>
      <c r="C24" s="36">
        <v>30</v>
      </c>
      <c r="D24" s="36">
        <v>40</v>
      </c>
      <c r="E24" s="36">
        <v>30</v>
      </c>
      <c r="F24" s="36">
        <v>1</v>
      </c>
      <c r="G24" s="61">
        <f t="shared" si="0"/>
        <v>30</v>
      </c>
      <c r="H24" s="62">
        <v>4</v>
      </c>
      <c r="I24" s="39">
        <v>3.63</v>
      </c>
      <c r="J24" s="41">
        <f t="shared" si="1"/>
        <v>0.24199999999999999</v>
      </c>
      <c r="K24" s="38">
        <f t="shared" si="2"/>
        <v>120</v>
      </c>
      <c r="L24" s="42">
        <f t="shared" si="3"/>
        <v>4</v>
      </c>
      <c r="M24" s="41">
        <f t="shared" si="4"/>
        <v>495.86776859504135</v>
      </c>
      <c r="N24" s="63"/>
    </row>
    <row r="25" spans="1:14" ht="15.75" customHeight="1" x14ac:dyDescent="0.25">
      <c r="A25" s="60" t="s">
        <v>36</v>
      </c>
      <c r="B25" s="60">
        <v>69</v>
      </c>
      <c r="C25" s="36">
        <v>30</v>
      </c>
      <c r="D25" s="36">
        <v>21</v>
      </c>
      <c r="E25" s="36">
        <v>28</v>
      </c>
      <c r="F25" s="36">
        <v>1</v>
      </c>
      <c r="G25" s="61">
        <f t="shared" si="0"/>
        <v>28</v>
      </c>
      <c r="H25" s="62">
        <v>4</v>
      </c>
      <c r="I25" s="39">
        <v>3.63</v>
      </c>
      <c r="J25" s="41">
        <f t="shared" si="1"/>
        <v>0.24199999999999999</v>
      </c>
      <c r="K25" s="38">
        <f t="shared" si="2"/>
        <v>112</v>
      </c>
      <c r="L25" s="42">
        <f t="shared" si="3"/>
        <v>3.7333333333333334</v>
      </c>
      <c r="M25" s="41">
        <f t="shared" si="4"/>
        <v>462.80991735537191</v>
      </c>
      <c r="N25" s="63"/>
    </row>
    <row r="26" spans="1:14" ht="15.75" customHeight="1" x14ac:dyDescent="0.25">
      <c r="A26" s="60" t="s">
        <v>36</v>
      </c>
      <c r="B26" s="60">
        <v>68</v>
      </c>
      <c r="C26" s="36">
        <v>30</v>
      </c>
      <c r="D26" s="36">
        <v>23</v>
      </c>
      <c r="E26" s="36">
        <v>28</v>
      </c>
      <c r="F26" s="36">
        <v>1</v>
      </c>
      <c r="G26" s="61">
        <f t="shared" si="0"/>
        <v>28</v>
      </c>
      <c r="H26" s="62">
        <v>4</v>
      </c>
      <c r="I26" s="39">
        <v>3.63</v>
      </c>
      <c r="J26" s="41">
        <f t="shared" si="1"/>
        <v>0.24199999999999999</v>
      </c>
      <c r="K26" s="38">
        <f t="shared" si="2"/>
        <v>112</v>
      </c>
      <c r="L26" s="42">
        <f t="shared" si="3"/>
        <v>3.7333333333333334</v>
      </c>
      <c r="M26" s="41">
        <f t="shared" si="4"/>
        <v>462.80991735537191</v>
      </c>
      <c r="N26" s="63"/>
    </row>
    <row r="27" spans="1:14" ht="15.75" customHeight="1" x14ac:dyDescent="0.25">
      <c r="A27" s="60" t="s">
        <v>36</v>
      </c>
      <c r="B27" s="60">
        <v>7285</v>
      </c>
      <c r="C27" s="36">
        <v>30</v>
      </c>
      <c r="D27" s="36"/>
      <c r="E27" s="36">
        <v>26</v>
      </c>
      <c r="F27" s="36">
        <v>1</v>
      </c>
      <c r="G27" s="61">
        <f t="shared" si="0"/>
        <v>26</v>
      </c>
      <c r="H27" s="62">
        <v>4</v>
      </c>
      <c r="I27" s="39">
        <v>3.63</v>
      </c>
      <c r="J27" s="41">
        <f t="shared" si="1"/>
        <v>0.24199999999999999</v>
      </c>
      <c r="K27" s="38">
        <f t="shared" si="2"/>
        <v>104</v>
      </c>
      <c r="L27" s="42">
        <f t="shared" si="3"/>
        <v>3.4666666666666668</v>
      </c>
      <c r="M27" s="41">
        <f t="shared" si="4"/>
        <v>429.75206611570252</v>
      </c>
      <c r="N27" s="63"/>
    </row>
    <row r="28" spans="1:14" ht="15.75" customHeight="1" x14ac:dyDescent="0.25">
      <c r="A28" s="67" t="s">
        <v>60</v>
      </c>
      <c r="B28" s="104">
        <v>1</v>
      </c>
      <c r="C28" s="36">
        <v>30</v>
      </c>
      <c r="D28" s="36" t="s">
        <v>61</v>
      </c>
      <c r="E28" s="36">
        <v>30</v>
      </c>
      <c r="F28" s="36">
        <v>6</v>
      </c>
      <c r="G28" s="61">
        <f t="shared" si="0"/>
        <v>180</v>
      </c>
      <c r="H28" s="62">
        <v>6</v>
      </c>
      <c r="I28" s="39">
        <v>5.25</v>
      </c>
      <c r="J28" s="41">
        <f t="shared" si="1"/>
        <v>2.1</v>
      </c>
      <c r="K28" s="38">
        <f t="shared" si="2"/>
        <v>1080</v>
      </c>
      <c r="L28" s="42">
        <f t="shared" si="3"/>
        <v>36</v>
      </c>
      <c r="M28" s="41">
        <f t="shared" si="4"/>
        <v>514.28571428571422</v>
      </c>
      <c r="N28" s="63"/>
    </row>
    <row r="29" spans="1:14" ht="15.75" customHeight="1" x14ac:dyDescent="0.25">
      <c r="A29" s="67" t="s">
        <v>60</v>
      </c>
      <c r="B29" s="60">
        <v>2</v>
      </c>
      <c r="C29" s="36">
        <v>30</v>
      </c>
      <c r="D29" s="36" t="s">
        <v>62</v>
      </c>
      <c r="E29" s="36">
        <v>30</v>
      </c>
      <c r="F29" s="36">
        <v>3</v>
      </c>
      <c r="G29" s="61">
        <f t="shared" si="0"/>
        <v>90</v>
      </c>
      <c r="H29" s="62">
        <v>6</v>
      </c>
      <c r="I29" s="39">
        <v>5.25</v>
      </c>
      <c r="J29" s="41">
        <f t="shared" si="1"/>
        <v>1.05</v>
      </c>
      <c r="K29" s="38">
        <f t="shared" si="2"/>
        <v>540</v>
      </c>
      <c r="L29" s="42">
        <f t="shared" si="3"/>
        <v>18</v>
      </c>
      <c r="M29" s="41">
        <f t="shared" si="4"/>
        <v>514.28571428571422</v>
      </c>
      <c r="N29" s="63"/>
    </row>
    <row r="30" spans="1:14" ht="15.75" customHeight="1" x14ac:dyDescent="0.25">
      <c r="A30" s="67" t="s">
        <v>60</v>
      </c>
      <c r="B30" s="60">
        <v>7</v>
      </c>
      <c r="C30" s="36">
        <v>30</v>
      </c>
      <c r="D30" s="36">
        <v>35</v>
      </c>
      <c r="E30" s="36">
        <v>30</v>
      </c>
      <c r="F30" s="36">
        <v>2</v>
      </c>
      <c r="G30" s="61">
        <f t="shared" si="0"/>
        <v>60</v>
      </c>
      <c r="H30" s="62">
        <v>4</v>
      </c>
      <c r="I30" s="39">
        <v>3.63</v>
      </c>
      <c r="J30" s="41">
        <f t="shared" si="1"/>
        <v>0.48399999999999999</v>
      </c>
      <c r="K30" s="38">
        <f t="shared" si="2"/>
        <v>240</v>
      </c>
      <c r="L30" s="42">
        <f t="shared" si="3"/>
        <v>8</v>
      </c>
      <c r="M30" s="41">
        <f t="shared" si="4"/>
        <v>495.86776859504135</v>
      </c>
      <c r="N30" s="63"/>
    </row>
    <row r="31" spans="1:14" ht="15.75" customHeight="1" x14ac:dyDescent="0.25">
      <c r="A31" s="68" t="s">
        <v>34</v>
      </c>
      <c r="B31" s="60">
        <v>20</v>
      </c>
      <c r="C31" s="36">
        <v>30</v>
      </c>
      <c r="D31" s="36" t="s">
        <v>63</v>
      </c>
      <c r="E31" s="36">
        <v>30</v>
      </c>
      <c r="F31" s="36">
        <v>2</v>
      </c>
      <c r="G31" s="61">
        <f t="shared" si="0"/>
        <v>60</v>
      </c>
      <c r="H31" s="62">
        <v>6</v>
      </c>
      <c r="I31" s="39">
        <v>5.25</v>
      </c>
      <c r="J31" s="41">
        <f t="shared" si="1"/>
        <v>0.7</v>
      </c>
      <c r="K31" s="38">
        <f t="shared" si="2"/>
        <v>360</v>
      </c>
      <c r="L31" s="42">
        <f t="shared" si="3"/>
        <v>12</v>
      </c>
      <c r="M31" s="41">
        <f t="shared" si="4"/>
        <v>514.28571428571433</v>
      </c>
      <c r="N31" s="63"/>
    </row>
    <row r="32" spans="1:14" ht="15.75" customHeight="1" x14ac:dyDescent="0.25">
      <c r="A32" s="66" t="s">
        <v>60</v>
      </c>
      <c r="B32" s="60">
        <v>21</v>
      </c>
      <c r="C32" s="36">
        <v>30</v>
      </c>
      <c r="D32" s="36">
        <v>25</v>
      </c>
      <c r="E32" s="36">
        <v>30</v>
      </c>
      <c r="F32" s="36">
        <v>1</v>
      </c>
      <c r="G32" s="61">
        <f t="shared" si="0"/>
        <v>30</v>
      </c>
      <c r="H32" s="62">
        <v>6</v>
      </c>
      <c r="I32" s="39">
        <v>5.25</v>
      </c>
      <c r="J32" s="41">
        <f t="shared" si="1"/>
        <v>0.35</v>
      </c>
      <c r="K32" s="38">
        <f t="shared" si="2"/>
        <v>180</v>
      </c>
      <c r="L32" s="42">
        <f t="shared" si="3"/>
        <v>6</v>
      </c>
      <c r="M32" s="41">
        <f t="shared" si="4"/>
        <v>514.28571428571433</v>
      </c>
      <c r="N32" s="63"/>
    </row>
    <row r="33" spans="1:14" ht="15.75" customHeight="1" x14ac:dyDescent="0.25">
      <c r="A33" s="66" t="s">
        <v>60</v>
      </c>
      <c r="B33" s="69">
        <v>31</v>
      </c>
      <c r="C33" s="36">
        <v>30</v>
      </c>
      <c r="D33" s="36">
        <v>22</v>
      </c>
      <c r="E33" s="36">
        <v>26</v>
      </c>
      <c r="F33" s="36">
        <v>1</v>
      </c>
      <c r="G33" s="61">
        <f t="shared" si="0"/>
        <v>26</v>
      </c>
      <c r="H33" s="62">
        <v>6</v>
      </c>
      <c r="I33" s="39">
        <v>5.25</v>
      </c>
      <c r="J33" s="41">
        <f t="shared" si="1"/>
        <v>0.35</v>
      </c>
      <c r="K33" s="38">
        <f t="shared" si="2"/>
        <v>156</v>
      </c>
      <c r="L33" s="42">
        <f t="shared" si="3"/>
        <v>5.2</v>
      </c>
      <c r="M33" s="41">
        <f t="shared" si="4"/>
        <v>445.71428571428572</v>
      </c>
      <c r="N33" s="63"/>
    </row>
    <row r="34" spans="1:14" ht="15.75" customHeight="1" x14ac:dyDescent="0.25">
      <c r="A34" s="69" t="s">
        <v>64</v>
      </c>
      <c r="B34" s="66" t="s">
        <v>65</v>
      </c>
      <c r="C34" s="36">
        <v>30</v>
      </c>
      <c r="D34" s="36">
        <v>19</v>
      </c>
      <c r="E34" s="36">
        <v>30</v>
      </c>
      <c r="F34" s="36">
        <v>1</v>
      </c>
      <c r="G34" s="61">
        <f t="shared" si="0"/>
        <v>30</v>
      </c>
      <c r="H34" s="62">
        <v>4</v>
      </c>
      <c r="I34" s="39">
        <v>3.63</v>
      </c>
      <c r="J34" s="41">
        <f t="shared" si="1"/>
        <v>0.24199999999999999</v>
      </c>
      <c r="K34" s="38">
        <f t="shared" si="2"/>
        <v>120</v>
      </c>
      <c r="L34" s="42">
        <f t="shared" si="3"/>
        <v>4</v>
      </c>
      <c r="M34" s="41">
        <f t="shared" si="4"/>
        <v>495.86776859504135</v>
      </c>
      <c r="N34" s="63"/>
    </row>
    <row r="35" spans="1:14" ht="15.75" customHeight="1" x14ac:dyDescent="0.25">
      <c r="A35" s="69" t="s">
        <v>64</v>
      </c>
      <c r="B35" s="66" t="s">
        <v>66</v>
      </c>
      <c r="C35" s="36">
        <v>30</v>
      </c>
      <c r="D35" s="36">
        <v>19</v>
      </c>
      <c r="E35" s="36">
        <v>30</v>
      </c>
      <c r="F35" s="36">
        <v>1</v>
      </c>
      <c r="G35" s="61">
        <f t="shared" si="0"/>
        <v>30</v>
      </c>
      <c r="H35" s="62">
        <v>4</v>
      </c>
      <c r="I35" s="39">
        <v>3.63</v>
      </c>
      <c r="J35" s="41">
        <f t="shared" si="1"/>
        <v>0.24199999999999999</v>
      </c>
      <c r="K35" s="38">
        <f t="shared" si="2"/>
        <v>120</v>
      </c>
      <c r="L35" s="42">
        <f t="shared" si="3"/>
        <v>4</v>
      </c>
      <c r="M35" s="41">
        <f t="shared" si="4"/>
        <v>495.86776859504135</v>
      </c>
      <c r="N35" s="63"/>
    </row>
    <row r="36" spans="1:14" ht="15.75" customHeight="1" x14ac:dyDescent="0.25">
      <c r="A36" s="36" t="s">
        <v>60</v>
      </c>
      <c r="B36" s="36">
        <v>4</v>
      </c>
      <c r="C36" s="36">
        <v>30</v>
      </c>
      <c r="D36" s="36"/>
      <c r="E36" s="36">
        <v>20</v>
      </c>
      <c r="F36" s="36">
        <v>1</v>
      </c>
      <c r="G36" s="61">
        <f t="shared" si="0"/>
        <v>20</v>
      </c>
      <c r="H36" s="62">
        <v>4</v>
      </c>
      <c r="I36" s="39">
        <v>3.63</v>
      </c>
      <c r="J36" s="41">
        <f t="shared" si="1"/>
        <v>0.24199999999999999</v>
      </c>
      <c r="K36" s="38">
        <f t="shared" si="2"/>
        <v>80</v>
      </c>
      <c r="L36" s="42">
        <f t="shared" si="3"/>
        <v>2.6666666666666665</v>
      </c>
      <c r="M36" s="41">
        <f t="shared" si="4"/>
        <v>330.57851239669424</v>
      </c>
      <c r="N36" s="63"/>
    </row>
    <row r="37" spans="1:14" ht="15.75" customHeight="1" x14ac:dyDescent="0.25">
      <c r="A37" s="36" t="s">
        <v>60</v>
      </c>
      <c r="B37" s="36">
        <v>45</v>
      </c>
      <c r="C37" s="36">
        <v>30</v>
      </c>
      <c r="D37" s="36"/>
      <c r="E37" s="36">
        <v>20</v>
      </c>
      <c r="F37" s="36">
        <v>1</v>
      </c>
      <c r="G37" s="61">
        <f t="shared" si="0"/>
        <v>20</v>
      </c>
      <c r="H37" s="62">
        <v>4</v>
      </c>
      <c r="I37" s="39">
        <v>3.63</v>
      </c>
      <c r="J37" s="41">
        <f t="shared" si="1"/>
        <v>0.24199999999999999</v>
      </c>
      <c r="K37" s="38">
        <f t="shared" si="2"/>
        <v>80</v>
      </c>
      <c r="L37" s="42">
        <f t="shared" si="3"/>
        <v>2.6666666666666665</v>
      </c>
      <c r="M37" s="41">
        <f t="shared" si="4"/>
        <v>330.57851239669424</v>
      </c>
      <c r="N37" s="63"/>
    </row>
    <row r="38" spans="1:14" ht="15.75" customHeight="1" x14ac:dyDescent="0.25">
      <c r="A38" s="36"/>
      <c r="B38" s="36"/>
      <c r="C38" s="36"/>
      <c r="D38" s="36"/>
      <c r="E38" s="36"/>
      <c r="F38" s="36"/>
      <c r="G38" s="61">
        <f t="shared" si="0"/>
        <v>0</v>
      </c>
      <c r="H38" s="62"/>
      <c r="I38" s="62"/>
      <c r="J38" s="41">
        <f t="shared" si="1"/>
        <v>0</v>
      </c>
      <c r="K38" s="38">
        <f t="shared" si="2"/>
        <v>0</v>
      </c>
      <c r="L38" s="42">
        <f t="shared" si="3"/>
        <v>0</v>
      </c>
      <c r="M38" s="41" t="e">
        <f t="shared" si="4"/>
        <v>#DIV/0!</v>
      </c>
      <c r="N38" s="63"/>
    </row>
    <row r="39" spans="1:14" ht="15.75" customHeight="1" x14ac:dyDescent="0.25">
      <c r="A39" s="36"/>
      <c r="B39" s="36"/>
      <c r="C39" s="36"/>
      <c r="D39" s="36"/>
      <c r="E39" s="36"/>
      <c r="F39" s="36"/>
      <c r="G39" s="61">
        <f t="shared" si="0"/>
        <v>0</v>
      </c>
      <c r="H39" s="62"/>
      <c r="I39" s="62"/>
      <c r="J39" s="41">
        <f t="shared" si="1"/>
        <v>0</v>
      </c>
      <c r="K39" s="38">
        <f t="shared" si="2"/>
        <v>0</v>
      </c>
      <c r="L39" s="42">
        <f t="shared" si="3"/>
        <v>0</v>
      </c>
      <c r="M39" s="41" t="e">
        <f t="shared" si="4"/>
        <v>#DIV/0!</v>
      </c>
      <c r="N39" s="63"/>
    </row>
    <row r="40" spans="1:14" ht="15.75" customHeight="1" x14ac:dyDescent="0.25">
      <c r="A40" s="36"/>
      <c r="B40" s="36"/>
      <c r="C40" s="36"/>
      <c r="D40" s="36"/>
      <c r="E40" s="36"/>
      <c r="F40" s="36"/>
      <c r="G40" s="61">
        <f t="shared" si="0"/>
        <v>0</v>
      </c>
      <c r="H40" s="62"/>
      <c r="I40" s="62"/>
      <c r="J40" s="41">
        <f t="shared" si="1"/>
        <v>0</v>
      </c>
      <c r="K40" s="38">
        <f t="shared" si="2"/>
        <v>0</v>
      </c>
      <c r="L40" s="42">
        <f t="shared" si="3"/>
        <v>0</v>
      </c>
      <c r="M40" s="41" t="e">
        <f t="shared" si="4"/>
        <v>#DIV/0!</v>
      </c>
      <c r="N40" s="63"/>
    </row>
    <row r="41" spans="1:14" ht="15.75" customHeight="1" x14ac:dyDescent="0.25">
      <c r="A41" s="36"/>
      <c r="B41" s="36"/>
      <c r="C41" s="36"/>
      <c r="D41" s="36"/>
      <c r="E41" s="36"/>
      <c r="F41" s="36"/>
      <c r="G41" s="61">
        <f t="shared" si="0"/>
        <v>0</v>
      </c>
      <c r="H41" s="62"/>
      <c r="I41" s="62"/>
      <c r="J41" s="41">
        <f t="shared" si="1"/>
        <v>0</v>
      </c>
      <c r="K41" s="38">
        <f t="shared" si="2"/>
        <v>0</v>
      </c>
      <c r="L41" s="42">
        <f t="shared" si="3"/>
        <v>0</v>
      </c>
      <c r="M41" s="41" t="e">
        <f t="shared" si="4"/>
        <v>#DIV/0!</v>
      </c>
      <c r="N41" s="63"/>
    </row>
    <row r="42" spans="1:14" ht="15.75" customHeight="1" x14ac:dyDescent="0.25">
      <c r="A42" s="36"/>
      <c r="B42" s="36"/>
      <c r="C42" s="36"/>
      <c r="D42" s="36"/>
      <c r="E42" s="36"/>
      <c r="F42" s="36"/>
      <c r="G42" s="61">
        <f t="shared" si="0"/>
        <v>0</v>
      </c>
      <c r="H42" s="62"/>
      <c r="I42" s="62"/>
      <c r="J42" s="41">
        <f t="shared" si="1"/>
        <v>0</v>
      </c>
      <c r="K42" s="38">
        <f t="shared" si="2"/>
        <v>0</v>
      </c>
      <c r="L42" s="42">
        <f t="shared" si="3"/>
        <v>0</v>
      </c>
      <c r="M42" s="41" t="e">
        <f t="shared" si="4"/>
        <v>#DIV/0!</v>
      </c>
      <c r="N42" s="63"/>
    </row>
    <row r="43" spans="1:14" ht="15.75" customHeight="1" x14ac:dyDescent="0.25">
      <c r="A43" s="70"/>
      <c r="B43" s="70"/>
      <c r="C43" s="36"/>
      <c r="D43" s="36"/>
      <c r="E43" s="36"/>
      <c r="F43" s="36"/>
      <c r="G43" s="61">
        <f t="shared" si="0"/>
        <v>0</v>
      </c>
      <c r="H43" s="62"/>
      <c r="I43" s="62"/>
      <c r="J43" s="41">
        <f t="shared" si="1"/>
        <v>0</v>
      </c>
      <c r="K43" s="38">
        <f t="shared" si="2"/>
        <v>0</v>
      </c>
      <c r="L43" s="42">
        <f t="shared" si="3"/>
        <v>0</v>
      </c>
      <c r="M43" s="41" t="e">
        <f t="shared" si="4"/>
        <v>#DIV/0!</v>
      </c>
      <c r="N43" s="63"/>
    </row>
    <row r="44" spans="1:14" ht="15.75" customHeight="1" x14ac:dyDescent="0.25">
      <c r="A44" s="70"/>
      <c r="B44" s="70"/>
      <c r="C44" s="36"/>
      <c r="D44" s="36"/>
      <c r="E44" s="36"/>
      <c r="F44" s="36"/>
      <c r="G44" s="61">
        <f t="shared" si="0"/>
        <v>0</v>
      </c>
      <c r="H44" s="62"/>
      <c r="I44" s="62"/>
      <c r="J44" s="41">
        <f t="shared" si="1"/>
        <v>0</v>
      </c>
      <c r="K44" s="38">
        <f t="shared" si="2"/>
        <v>0</v>
      </c>
      <c r="L44" s="42">
        <f t="shared" si="3"/>
        <v>0</v>
      </c>
      <c r="M44" s="41" t="e">
        <f t="shared" si="4"/>
        <v>#DIV/0!</v>
      </c>
      <c r="N44" s="63"/>
    </row>
    <row r="45" spans="1:14" ht="15.75" customHeight="1" x14ac:dyDescent="0.25">
      <c r="A45" s="71"/>
      <c r="B45" s="71"/>
      <c r="C45" s="35"/>
      <c r="D45" s="35"/>
      <c r="E45" s="36"/>
      <c r="F45" s="36"/>
      <c r="G45" s="61">
        <f t="shared" si="0"/>
        <v>0</v>
      </c>
      <c r="H45" s="62"/>
      <c r="I45" s="35"/>
      <c r="J45" s="41">
        <f t="shared" si="1"/>
        <v>0</v>
      </c>
      <c r="K45" s="38">
        <f t="shared" si="2"/>
        <v>0</v>
      </c>
      <c r="L45" s="42">
        <f t="shared" si="3"/>
        <v>0</v>
      </c>
      <c r="M45" s="41" t="e">
        <f t="shared" si="4"/>
        <v>#DIV/0!</v>
      </c>
      <c r="N45" s="63"/>
    </row>
    <row r="46" spans="1:14" ht="15.75" customHeight="1" x14ac:dyDescent="0.25">
      <c r="A46" s="35"/>
      <c r="B46" s="36"/>
      <c r="C46" s="36"/>
      <c r="D46" s="36"/>
      <c r="E46" s="36"/>
      <c r="F46" s="36"/>
      <c r="G46" s="61">
        <f t="shared" si="0"/>
        <v>0</v>
      </c>
      <c r="H46" s="62"/>
      <c r="I46" s="62"/>
      <c r="J46" s="41">
        <f t="shared" si="1"/>
        <v>0</v>
      </c>
      <c r="K46" s="38">
        <f t="shared" si="2"/>
        <v>0</v>
      </c>
      <c r="L46" s="42">
        <f t="shared" si="3"/>
        <v>0</v>
      </c>
      <c r="M46" s="41" t="e">
        <f t="shared" si="4"/>
        <v>#DIV/0!</v>
      </c>
      <c r="N46" s="63"/>
    </row>
    <row r="47" spans="1:14" ht="18.75" customHeight="1" x14ac:dyDescent="0.25">
      <c r="A47" s="111" t="s">
        <v>38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</row>
    <row r="48" spans="1:14" ht="61.5" customHeight="1" x14ac:dyDescent="0.25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</row>
    <row r="49" spans="7:14" x14ac:dyDescent="0.25">
      <c r="G49" s="72"/>
      <c r="J49" s="51"/>
      <c r="K49" s="51"/>
      <c r="L49" s="51"/>
      <c r="M49" s="51"/>
      <c r="N49" s="16"/>
    </row>
    <row r="50" spans="7:14" x14ac:dyDescent="0.25">
      <c r="G50" s="72"/>
      <c r="J50" s="51"/>
      <c r="K50" s="51"/>
      <c r="L50" s="51"/>
      <c r="M50" s="51"/>
    </row>
    <row r="51" spans="7:14" ht="30" customHeight="1" x14ac:dyDescent="0.25">
      <c r="G51" s="72"/>
      <c r="J51" s="51"/>
      <c r="K51" s="51"/>
      <c r="L51" s="51"/>
      <c r="M51" s="51"/>
    </row>
    <row r="52" spans="7:14" x14ac:dyDescent="0.25">
      <c r="G52" s="72"/>
      <c r="J52" s="51"/>
      <c r="K52" s="51"/>
      <c r="L52" s="51"/>
      <c r="M52" s="51"/>
    </row>
    <row r="53" spans="7:14" ht="32.25" customHeight="1" x14ac:dyDescent="0.25">
      <c r="G53" s="72"/>
      <c r="J53" s="51"/>
      <c r="K53" s="51"/>
      <c r="L53" s="51"/>
      <c r="M53" s="51"/>
    </row>
    <row r="54" spans="7:14" x14ac:dyDescent="0.25">
      <c r="G54" s="72"/>
      <c r="J54" s="51"/>
      <c r="K54" s="51"/>
      <c r="L54" s="51"/>
      <c r="M54" s="51"/>
    </row>
    <row r="55" spans="7:14" x14ac:dyDescent="0.25">
      <c r="G55" s="72"/>
      <c r="J55" s="51"/>
      <c r="K55" s="51"/>
      <c r="L55" s="51"/>
      <c r="M55" s="51"/>
    </row>
    <row r="56" spans="7:14" x14ac:dyDescent="0.25">
      <c r="G56" s="72"/>
      <c r="J56" s="51"/>
      <c r="K56" s="51"/>
      <c r="L56" s="51"/>
      <c r="M56" s="51"/>
    </row>
    <row r="57" spans="7:14" x14ac:dyDescent="0.25">
      <c r="G57" s="72"/>
      <c r="J57" s="51"/>
      <c r="K57" s="51"/>
      <c r="L57" s="51"/>
      <c r="M57" s="51"/>
    </row>
    <row r="58" spans="7:14" x14ac:dyDescent="0.25">
      <c r="G58" s="72"/>
      <c r="J58" s="51"/>
      <c r="K58" s="51"/>
      <c r="L58" s="51"/>
      <c r="M58" s="51"/>
    </row>
    <row r="59" spans="7:14" x14ac:dyDescent="0.25">
      <c r="G59" s="72"/>
      <c r="J59" s="51"/>
      <c r="K59" s="51"/>
      <c r="L59" s="51"/>
      <c r="M59" s="51"/>
    </row>
    <row r="60" spans="7:14" x14ac:dyDescent="0.25">
      <c r="G60" s="72"/>
      <c r="J60" s="51"/>
      <c r="K60" s="51"/>
      <c r="L60" s="51"/>
      <c r="M60" s="51"/>
    </row>
    <row r="61" spans="7:14" x14ac:dyDescent="0.25">
      <c r="G61" s="72"/>
      <c r="J61" s="51"/>
      <c r="K61" s="51"/>
      <c r="L61" s="51"/>
      <c r="M61" s="51"/>
    </row>
    <row r="62" spans="7:14" x14ac:dyDescent="0.25">
      <c r="G62" s="72"/>
      <c r="J62" s="51"/>
      <c r="K62" s="51"/>
      <c r="L62" s="51"/>
      <c r="M62" s="51"/>
    </row>
    <row r="63" spans="7:14" x14ac:dyDescent="0.25">
      <c r="G63" s="72"/>
      <c r="J63" s="51"/>
      <c r="K63" s="51"/>
      <c r="L63" s="51"/>
      <c r="M63" s="51"/>
    </row>
    <row r="64" spans="7:14" x14ac:dyDescent="0.25">
      <c r="G64" s="72"/>
      <c r="J64" s="51"/>
      <c r="K64" s="51"/>
      <c r="L64" s="51"/>
      <c r="M64" s="51"/>
    </row>
    <row r="65" spans="7:13" x14ac:dyDescent="0.25">
      <c r="G65" s="72"/>
      <c r="J65" s="51"/>
      <c r="K65" s="51"/>
      <c r="L65" s="51"/>
      <c r="M65" s="51"/>
    </row>
    <row r="66" spans="7:13" x14ac:dyDescent="0.25">
      <c r="G66" s="72"/>
      <c r="J66" s="51"/>
      <c r="K66" s="51"/>
      <c r="L66" s="51"/>
      <c r="M66" s="51"/>
    </row>
    <row r="67" spans="7:13" x14ac:dyDescent="0.25">
      <c r="G67" s="72"/>
      <c r="J67" s="51"/>
      <c r="K67" s="51"/>
      <c r="L67" s="51"/>
      <c r="M67" s="51"/>
    </row>
    <row r="68" spans="7:13" x14ac:dyDescent="0.25">
      <c r="G68" s="72"/>
      <c r="J68" s="51"/>
      <c r="K68" s="51"/>
      <c r="L68" s="51"/>
      <c r="M68" s="51"/>
    </row>
    <row r="69" spans="7:13" x14ac:dyDescent="0.25">
      <c r="G69" s="72"/>
      <c r="J69" s="51"/>
      <c r="K69" s="51"/>
      <c r="L69" s="51"/>
      <c r="M69" s="51"/>
    </row>
    <row r="70" spans="7:13" x14ac:dyDescent="0.25">
      <c r="G70" s="72"/>
      <c r="J70" s="51"/>
      <c r="K70" s="51"/>
      <c r="L70" s="51"/>
      <c r="M70" s="51"/>
    </row>
    <row r="71" spans="7:13" x14ac:dyDescent="0.25">
      <c r="G71" s="72"/>
      <c r="J71" s="51"/>
      <c r="K71" s="51"/>
      <c r="L71" s="51"/>
      <c r="M71" s="51"/>
    </row>
    <row r="72" spans="7:13" x14ac:dyDescent="0.25">
      <c r="G72" s="72"/>
      <c r="J72" s="51"/>
      <c r="K72" s="51"/>
      <c r="L72" s="51"/>
      <c r="M72" s="51"/>
    </row>
    <row r="73" spans="7:13" x14ac:dyDescent="0.25">
      <c r="G73" s="72"/>
      <c r="J73" s="51"/>
      <c r="K73" s="51"/>
      <c r="L73" s="51"/>
      <c r="M73" s="51"/>
    </row>
    <row r="74" spans="7:13" x14ac:dyDescent="0.25">
      <c r="G74" s="72"/>
      <c r="J74" s="51"/>
      <c r="K74" s="51"/>
      <c r="L74" s="51"/>
      <c r="M74" s="51"/>
    </row>
    <row r="75" spans="7:13" x14ac:dyDescent="0.25">
      <c r="G75" s="72"/>
      <c r="J75" s="51"/>
      <c r="K75" s="51"/>
      <c r="L75" s="51"/>
      <c r="M75" s="51"/>
    </row>
    <row r="76" spans="7:13" x14ac:dyDescent="0.25">
      <c r="G76" s="72"/>
      <c r="J76" s="51"/>
      <c r="K76" s="51"/>
      <c r="L76" s="51"/>
      <c r="M76" s="51"/>
    </row>
    <row r="77" spans="7:13" x14ac:dyDescent="0.25">
      <c r="G77" s="72"/>
      <c r="J77" s="51"/>
      <c r="K77" s="51"/>
      <c r="L77" s="51"/>
      <c r="M77" s="51"/>
    </row>
    <row r="78" spans="7:13" x14ac:dyDescent="0.25">
      <c r="G78" s="72"/>
      <c r="J78" s="51"/>
      <c r="K78" s="51"/>
      <c r="L78" s="51"/>
      <c r="M78" s="51"/>
    </row>
    <row r="79" spans="7:13" x14ac:dyDescent="0.25">
      <c r="G79" s="72"/>
      <c r="J79" s="51"/>
      <c r="K79" s="51"/>
      <c r="L79" s="51"/>
      <c r="M79" s="51"/>
    </row>
    <row r="80" spans="7:13" x14ac:dyDescent="0.25">
      <c r="G80" s="72"/>
      <c r="J80" s="51"/>
      <c r="K80" s="51"/>
      <c r="L80" s="51"/>
      <c r="M80" s="51"/>
    </row>
    <row r="81" spans="7:13" x14ac:dyDescent="0.25">
      <c r="G81" s="72"/>
      <c r="J81" s="51"/>
      <c r="K81" s="51"/>
      <c r="L81" s="51"/>
      <c r="M81" s="51"/>
    </row>
    <row r="82" spans="7:13" x14ac:dyDescent="0.25">
      <c r="G82" s="72"/>
      <c r="J82" s="51"/>
      <c r="K82" s="51"/>
      <c r="L82" s="51"/>
      <c r="M82" s="51"/>
    </row>
    <row r="83" spans="7:13" x14ac:dyDescent="0.25">
      <c r="G83" s="72"/>
      <c r="J83" s="51"/>
      <c r="K83" s="51"/>
      <c r="L83" s="51"/>
      <c r="M83" s="51"/>
    </row>
    <row r="84" spans="7:13" x14ac:dyDescent="0.25">
      <c r="G84" s="72"/>
      <c r="J84" s="51"/>
      <c r="K84" s="51"/>
      <c r="L84" s="51"/>
      <c r="M84" s="51"/>
    </row>
    <row r="85" spans="7:13" x14ac:dyDescent="0.25">
      <c r="G85" s="72"/>
      <c r="J85" s="51"/>
      <c r="K85" s="51"/>
      <c r="L85" s="51"/>
      <c r="M85" s="51"/>
    </row>
    <row r="86" spans="7:13" x14ac:dyDescent="0.25">
      <c r="G86" s="72"/>
      <c r="J86" s="51"/>
      <c r="K86" s="51"/>
      <c r="L86" s="51"/>
      <c r="M86" s="51"/>
    </row>
    <row r="87" spans="7:13" x14ac:dyDescent="0.25">
      <c r="G87" s="72"/>
      <c r="J87" s="51"/>
      <c r="K87" s="51"/>
      <c r="L87" s="51"/>
      <c r="M87" s="51"/>
    </row>
    <row r="88" spans="7:13" x14ac:dyDescent="0.25">
      <c r="G88" s="72"/>
      <c r="J88" s="51"/>
      <c r="K88" s="51"/>
      <c r="L88" s="51"/>
      <c r="M88" s="51"/>
    </row>
    <row r="89" spans="7:13" x14ac:dyDescent="0.25">
      <c r="G89" s="72"/>
      <c r="J89" s="51"/>
      <c r="K89" s="51"/>
      <c r="L89" s="51"/>
      <c r="M89" s="51"/>
    </row>
    <row r="90" spans="7:13" x14ac:dyDescent="0.25">
      <c r="G90" s="72"/>
      <c r="J90" s="51"/>
      <c r="K90" s="51"/>
      <c r="L90" s="51"/>
      <c r="M90" s="51"/>
    </row>
    <row r="91" spans="7:13" x14ac:dyDescent="0.25">
      <c r="G91" s="72"/>
      <c r="J91" s="51"/>
      <c r="K91" s="51"/>
      <c r="L91" s="51"/>
      <c r="M91" s="51"/>
    </row>
    <row r="92" spans="7:13" x14ac:dyDescent="0.25">
      <c r="G92" s="72"/>
      <c r="J92" s="51"/>
      <c r="K92" s="51"/>
      <c r="L92" s="51"/>
      <c r="M92" s="51"/>
    </row>
    <row r="93" spans="7:13" x14ac:dyDescent="0.25">
      <c r="G93" s="72"/>
      <c r="J93" s="51"/>
      <c r="K93" s="51"/>
      <c r="L93" s="51"/>
      <c r="M93" s="51"/>
    </row>
    <row r="94" spans="7:13" x14ac:dyDescent="0.25">
      <c r="G94" s="72"/>
      <c r="J94" s="51"/>
      <c r="K94" s="51"/>
      <c r="L94" s="51"/>
      <c r="M94" s="51"/>
    </row>
    <row r="95" spans="7:13" x14ac:dyDescent="0.25">
      <c r="G95" s="72"/>
      <c r="J95" s="51"/>
      <c r="K95" s="51"/>
      <c r="L95" s="51"/>
      <c r="M95" s="51"/>
    </row>
    <row r="96" spans="7:13" x14ac:dyDescent="0.25">
      <c r="G96" s="72"/>
      <c r="J96" s="51"/>
      <c r="K96" s="51"/>
      <c r="L96" s="51"/>
      <c r="M96" s="51"/>
    </row>
    <row r="97" spans="7:13" x14ac:dyDescent="0.25">
      <c r="G97" s="72"/>
      <c r="J97" s="51"/>
      <c r="K97" s="51"/>
      <c r="L97" s="51"/>
      <c r="M97" s="51"/>
    </row>
    <row r="98" spans="7:13" x14ac:dyDescent="0.25">
      <c r="G98" s="72"/>
      <c r="J98" s="51"/>
      <c r="K98" s="51"/>
      <c r="L98" s="51"/>
      <c r="M98" s="51"/>
    </row>
    <row r="99" spans="7:13" x14ac:dyDescent="0.25">
      <c r="G99" s="72"/>
      <c r="J99" s="51"/>
      <c r="K99" s="51"/>
      <c r="L99" s="51"/>
      <c r="M99" s="51"/>
    </row>
    <row r="100" spans="7:13" x14ac:dyDescent="0.25">
      <c r="G100" s="72"/>
      <c r="J100" s="51"/>
      <c r="K100" s="51"/>
      <c r="L100" s="51"/>
      <c r="M100" s="51"/>
    </row>
    <row r="101" spans="7:13" x14ac:dyDescent="0.25">
      <c r="G101" s="72"/>
      <c r="J101" s="51"/>
      <c r="K101" s="51"/>
      <c r="L101" s="51"/>
      <c r="M101" s="51"/>
    </row>
    <row r="102" spans="7:13" x14ac:dyDescent="0.25">
      <c r="G102" s="72"/>
      <c r="J102" s="51"/>
      <c r="K102" s="51"/>
      <c r="L102" s="51"/>
      <c r="M102" s="51"/>
    </row>
    <row r="103" spans="7:13" x14ac:dyDescent="0.25">
      <c r="G103" s="72"/>
      <c r="J103" s="51"/>
      <c r="K103" s="51"/>
      <c r="L103" s="51"/>
      <c r="M103" s="51"/>
    </row>
    <row r="104" spans="7:13" x14ac:dyDescent="0.25">
      <c r="G104" s="72"/>
      <c r="J104" s="51"/>
      <c r="K104" s="51"/>
      <c r="L104" s="51"/>
      <c r="M104" s="51"/>
    </row>
    <row r="105" spans="7:13" x14ac:dyDescent="0.25">
      <c r="G105" s="72"/>
      <c r="J105" s="51"/>
      <c r="K105" s="51"/>
      <c r="L105" s="51"/>
      <c r="M105" s="51"/>
    </row>
    <row r="106" spans="7:13" x14ac:dyDescent="0.25">
      <c r="G106" s="72"/>
      <c r="J106" s="51"/>
      <c r="K106" s="51"/>
      <c r="L106" s="51"/>
      <c r="M106" s="51"/>
    </row>
    <row r="107" spans="7:13" x14ac:dyDescent="0.25">
      <c r="G107" s="72"/>
      <c r="J107" s="51"/>
      <c r="K107" s="51"/>
      <c r="L107" s="51"/>
      <c r="M107" s="51"/>
    </row>
    <row r="108" spans="7:13" x14ac:dyDescent="0.25">
      <c r="G108" s="72"/>
      <c r="J108" s="51"/>
      <c r="K108" s="51"/>
      <c r="L108" s="51"/>
      <c r="M108" s="51"/>
    </row>
    <row r="109" spans="7:13" x14ac:dyDescent="0.25">
      <c r="G109" s="72"/>
      <c r="J109" s="51"/>
      <c r="K109" s="51"/>
      <c r="L109" s="51"/>
      <c r="M109" s="51"/>
    </row>
    <row r="110" spans="7:13" x14ac:dyDescent="0.25">
      <c r="G110" s="72"/>
      <c r="J110" s="51"/>
      <c r="K110" s="51"/>
      <c r="L110" s="51"/>
      <c r="M110" s="51"/>
    </row>
    <row r="111" spans="7:13" x14ac:dyDescent="0.25">
      <c r="G111" s="72"/>
      <c r="J111" s="51"/>
      <c r="K111" s="51"/>
      <c r="L111" s="51"/>
      <c r="M111" s="51"/>
    </row>
    <row r="112" spans="7:13" x14ac:dyDescent="0.25">
      <c r="G112" s="72"/>
      <c r="J112" s="51"/>
      <c r="K112" s="51"/>
      <c r="L112" s="51"/>
      <c r="M112" s="51"/>
    </row>
    <row r="113" spans="7:13" x14ac:dyDescent="0.25">
      <c r="G113" s="72"/>
      <c r="J113" s="51"/>
      <c r="K113" s="51"/>
      <c r="L113" s="51"/>
      <c r="M113" s="51"/>
    </row>
    <row r="114" spans="7:13" x14ac:dyDescent="0.25">
      <c r="G114" s="72"/>
      <c r="J114" s="51"/>
      <c r="K114" s="51"/>
      <c r="L114" s="51"/>
      <c r="M114" s="51"/>
    </row>
    <row r="115" spans="7:13" x14ac:dyDescent="0.25">
      <c r="G115" s="72"/>
      <c r="J115" s="51"/>
      <c r="K115" s="51"/>
      <c r="L115" s="51"/>
      <c r="M115" s="51"/>
    </row>
    <row r="116" spans="7:13" x14ac:dyDescent="0.25">
      <c r="G116" s="72"/>
      <c r="J116" s="51"/>
      <c r="K116" s="51"/>
      <c r="L116" s="51"/>
      <c r="M116" s="51"/>
    </row>
    <row r="117" spans="7:13" x14ac:dyDescent="0.25">
      <c r="G117" s="72"/>
      <c r="J117" s="51"/>
      <c r="K117" s="51"/>
      <c r="L117" s="51"/>
      <c r="M117" s="51"/>
    </row>
    <row r="118" spans="7:13" x14ac:dyDescent="0.25">
      <c r="G118" s="72"/>
      <c r="J118" s="51"/>
      <c r="K118" s="51"/>
      <c r="L118" s="51"/>
      <c r="M118" s="51"/>
    </row>
    <row r="119" spans="7:13" x14ac:dyDescent="0.25">
      <c r="G119" s="72"/>
      <c r="J119" s="51"/>
      <c r="K119" s="51"/>
      <c r="L119" s="51"/>
      <c r="M119" s="51"/>
    </row>
    <row r="120" spans="7:13" x14ac:dyDescent="0.25">
      <c r="G120" s="72"/>
      <c r="J120" s="51"/>
      <c r="K120" s="51"/>
      <c r="L120" s="51"/>
      <c r="M120" s="51"/>
    </row>
    <row r="121" spans="7:13" x14ac:dyDescent="0.25">
      <c r="G121" s="72"/>
      <c r="J121" s="51"/>
      <c r="K121" s="51"/>
      <c r="L121" s="51"/>
      <c r="M121" s="51"/>
    </row>
    <row r="122" spans="7:13" x14ac:dyDescent="0.25">
      <c r="G122" s="72"/>
      <c r="J122" s="51"/>
      <c r="K122" s="51"/>
      <c r="L122" s="51"/>
      <c r="M122" s="51"/>
    </row>
    <row r="123" spans="7:13" x14ac:dyDescent="0.25">
      <c r="G123" s="72"/>
      <c r="J123" s="51"/>
      <c r="K123" s="51"/>
      <c r="L123" s="51"/>
      <c r="M123" s="51"/>
    </row>
    <row r="124" spans="7:13" x14ac:dyDescent="0.25">
      <c r="G124" s="72"/>
      <c r="J124" s="51"/>
      <c r="K124" s="51"/>
      <c r="L124" s="51"/>
      <c r="M124" s="51"/>
    </row>
    <row r="125" spans="7:13" x14ac:dyDescent="0.25">
      <c r="G125" s="72"/>
      <c r="J125" s="51"/>
      <c r="K125" s="51"/>
      <c r="L125" s="51"/>
      <c r="M125" s="51"/>
    </row>
    <row r="126" spans="7:13" x14ac:dyDescent="0.25">
      <c r="G126" s="72"/>
      <c r="J126" s="51"/>
      <c r="K126" s="51"/>
      <c r="L126" s="51"/>
      <c r="M126" s="51"/>
    </row>
    <row r="127" spans="7:13" x14ac:dyDescent="0.25">
      <c r="G127" s="72"/>
      <c r="J127" s="51"/>
      <c r="K127" s="51"/>
      <c r="L127" s="51"/>
      <c r="M127" s="51"/>
    </row>
    <row r="128" spans="7:13" x14ac:dyDescent="0.25">
      <c r="G128" s="72"/>
      <c r="J128" s="51"/>
      <c r="K128" s="51"/>
      <c r="L128" s="51"/>
      <c r="M128" s="51"/>
    </row>
    <row r="129" spans="7:13" x14ac:dyDescent="0.25">
      <c r="G129" s="72"/>
      <c r="J129" s="51"/>
      <c r="K129" s="51"/>
      <c r="L129" s="51"/>
      <c r="M129" s="51"/>
    </row>
    <row r="130" spans="7:13" x14ac:dyDescent="0.25">
      <c r="G130" s="72"/>
      <c r="J130" s="51"/>
      <c r="K130" s="51"/>
      <c r="L130" s="51"/>
      <c r="M130" s="51"/>
    </row>
    <row r="131" spans="7:13" x14ac:dyDescent="0.25">
      <c r="G131" s="72"/>
      <c r="J131" s="51"/>
      <c r="K131" s="51"/>
      <c r="L131" s="51"/>
      <c r="M131" s="51"/>
    </row>
    <row r="132" spans="7:13" x14ac:dyDescent="0.25">
      <c r="G132" s="72"/>
      <c r="J132" s="51"/>
      <c r="K132" s="51"/>
      <c r="L132" s="51"/>
      <c r="M132" s="51"/>
    </row>
    <row r="133" spans="7:13" x14ac:dyDescent="0.25">
      <c r="G133" s="72"/>
      <c r="J133" s="51"/>
      <c r="K133" s="51"/>
      <c r="L133" s="51"/>
      <c r="M133" s="51"/>
    </row>
    <row r="134" spans="7:13" x14ac:dyDescent="0.25">
      <c r="G134" s="72"/>
      <c r="J134" s="51"/>
      <c r="K134" s="51"/>
      <c r="L134" s="51"/>
      <c r="M134" s="51"/>
    </row>
    <row r="135" spans="7:13" x14ac:dyDescent="0.25">
      <c r="G135" s="72"/>
      <c r="J135" s="51"/>
      <c r="K135" s="51"/>
      <c r="L135" s="51"/>
      <c r="M135" s="51"/>
    </row>
    <row r="136" spans="7:13" x14ac:dyDescent="0.25">
      <c r="G136" s="72"/>
      <c r="J136" s="51"/>
      <c r="K136" s="51"/>
      <c r="L136" s="51"/>
      <c r="M136" s="51"/>
    </row>
    <row r="137" spans="7:13" x14ac:dyDescent="0.25">
      <c r="G137" s="72"/>
      <c r="J137" s="51"/>
      <c r="K137" s="51"/>
      <c r="L137" s="51"/>
      <c r="M137" s="51"/>
    </row>
    <row r="138" spans="7:13" x14ac:dyDescent="0.25">
      <c r="G138" s="72"/>
      <c r="J138" s="51"/>
      <c r="K138" s="51"/>
      <c r="L138" s="51"/>
      <c r="M138" s="51"/>
    </row>
    <row r="139" spans="7:13" x14ac:dyDescent="0.25">
      <c r="G139" s="72"/>
      <c r="J139" s="51"/>
      <c r="K139" s="51"/>
      <c r="L139" s="51"/>
      <c r="M139" s="51"/>
    </row>
    <row r="140" spans="7:13" x14ac:dyDescent="0.25">
      <c r="G140" s="72"/>
      <c r="J140" s="51"/>
      <c r="K140" s="51"/>
      <c r="L140" s="51"/>
      <c r="M140" s="51"/>
    </row>
    <row r="141" spans="7:13" x14ac:dyDescent="0.25">
      <c r="G141" s="72"/>
      <c r="J141" s="51"/>
      <c r="K141" s="51"/>
      <c r="L141" s="51"/>
      <c r="M141" s="51"/>
    </row>
    <row r="142" spans="7:13" x14ac:dyDescent="0.25">
      <c r="G142" s="72"/>
      <c r="J142" s="51"/>
      <c r="K142" s="51"/>
      <c r="L142" s="51"/>
      <c r="M142" s="51"/>
    </row>
    <row r="143" spans="7:13" x14ac:dyDescent="0.25">
      <c r="G143" s="72"/>
      <c r="J143" s="51"/>
      <c r="K143" s="51"/>
      <c r="L143" s="51"/>
      <c r="M143" s="51"/>
    </row>
    <row r="144" spans="7:13" x14ac:dyDescent="0.25">
      <c r="G144" s="72"/>
      <c r="J144" s="51"/>
      <c r="K144" s="51"/>
      <c r="L144" s="51"/>
      <c r="M144" s="51"/>
    </row>
    <row r="145" spans="7:13" x14ac:dyDescent="0.25">
      <c r="G145" s="72"/>
      <c r="J145" s="51"/>
      <c r="K145" s="51"/>
      <c r="L145" s="51"/>
      <c r="M145" s="51"/>
    </row>
    <row r="146" spans="7:13" x14ac:dyDescent="0.25">
      <c r="G146" s="72"/>
      <c r="J146" s="51"/>
      <c r="K146" s="51"/>
      <c r="L146" s="51"/>
      <c r="M146" s="51"/>
    </row>
    <row r="147" spans="7:13" x14ac:dyDescent="0.25">
      <c r="G147" s="72"/>
      <c r="J147" s="51"/>
      <c r="K147" s="51"/>
      <c r="L147" s="51"/>
      <c r="M147" s="51"/>
    </row>
    <row r="148" spans="7:13" x14ac:dyDescent="0.25">
      <c r="G148" s="72"/>
      <c r="J148" s="51"/>
      <c r="K148" s="51"/>
      <c r="L148" s="51"/>
      <c r="M148" s="51"/>
    </row>
    <row r="149" spans="7:13" x14ac:dyDescent="0.25">
      <c r="G149" s="72"/>
      <c r="J149" s="51"/>
      <c r="K149" s="51"/>
      <c r="L149" s="51"/>
      <c r="M149" s="51"/>
    </row>
    <row r="150" spans="7:13" x14ac:dyDescent="0.25">
      <c r="G150" s="72"/>
      <c r="J150" s="51"/>
      <c r="K150" s="51"/>
      <c r="L150" s="51"/>
      <c r="M150" s="51"/>
    </row>
    <row r="151" spans="7:13" x14ac:dyDescent="0.25">
      <c r="G151" s="72"/>
      <c r="J151" s="51"/>
      <c r="K151" s="51"/>
      <c r="L151" s="51"/>
      <c r="M151" s="51"/>
    </row>
    <row r="152" spans="7:13" x14ac:dyDescent="0.25">
      <c r="G152" s="72"/>
      <c r="J152" s="51"/>
      <c r="K152" s="51"/>
      <c r="L152" s="51"/>
      <c r="M152" s="51"/>
    </row>
    <row r="153" spans="7:13" x14ac:dyDescent="0.25">
      <c r="G153" s="72"/>
      <c r="J153" s="51"/>
      <c r="K153" s="51"/>
      <c r="L153" s="51"/>
      <c r="M153" s="51"/>
    </row>
    <row r="154" spans="7:13" x14ac:dyDescent="0.25">
      <c r="G154" s="72"/>
      <c r="J154" s="51"/>
      <c r="K154" s="51"/>
      <c r="L154" s="51"/>
      <c r="M154" s="51"/>
    </row>
    <row r="155" spans="7:13" x14ac:dyDescent="0.25">
      <c r="G155" s="72"/>
      <c r="J155" s="51"/>
      <c r="K155" s="51"/>
      <c r="L155" s="51"/>
      <c r="M155" s="51"/>
    </row>
    <row r="156" spans="7:13" x14ac:dyDescent="0.25">
      <c r="G156" s="72"/>
      <c r="J156" s="51"/>
      <c r="K156" s="51"/>
      <c r="L156" s="51"/>
      <c r="M156" s="51"/>
    </row>
    <row r="157" spans="7:13" x14ac:dyDescent="0.25">
      <c r="G157" s="72"/>
      <c r="J157" s="51"/>
      <c r="K157" s="51"/>
      <c r="L157" s="51"/>
      <c r="M157" s="51"/>
    </row>
    <row r="158" spans="7:13" x14ac:dyDescent="0.25">
      <c r="G158" s="72"/>
      <c r="J158" s="51"/>
      <c r="K158" s="51"/>
      <c r="L158" s="51"/>
      <c r="M158" s="51"/>
    </row>
    <row r="159" spans="7:13" x14ac:dyDescent="0.25">
      <c r="G159" s="72"/>
      <c r="J159" s="51"/>
      <c r="K159" s="51"/>
      <c r="L159" s="51"/>
      <c r="M159" s="51"/>
    </row>
    <row r="160" spans="7:13" x14ac:dyDescent="0.25">
      <c r="G160" s="72"/>
      <c r="J160" s="51"/>
      <c r="K160" s="51"/>
      <c r="L160" s="51"/>
      <c r="M160" s="51"/>
    </row>
    <row r="161" spans="7:13" x14ac:dyDescent="0.25">
      <c r="G161" s="72"/>
      <c r="J161" s="51"/>
      <c r="K161" s="51"/>
      <c r="L161" s="51"/>
      <c r="M161" s="51"/>
    </row>
    <row r="162" spans="7:13" x14ac:dyDescent="0.25">
      <c r="G162" s="72"/>
      <c r="J162" s="51"/>
      <c r="K162" s="51"/>
      <c r="L162" s="51"/>
      <c r="M162" s="51"/>
    </row>
    <row r="163" spans="7:13" x14ac:dyDescent="0.25">
      <c r="G163" s="72"/>
      <c r="J163" s="51"/>
      <c r="K163" s="51"/>
      <c r="L163" s="51"/>
      <c r="M163" s="51"/>
    </row>
    <row r="164" spans="7:13" x14ac:dyDescent="0.25">
      <c r="G164" s="72"/>
      <c r="J164" s="51"/>
      <c r="K164" s="51"/>
      <c r="L164" s="51"/>
      <c r="M164" s="51"/>
    </row>
    <row r="165" spans="7:13" x14ac:dyDescent="0.25">
      <c r="G165" s="72"/>
      <c r="J165" s="51"/>
      <c r="K165" s="51"/>
      <c r="L165" s="51"/>
      <c r="M165" s="51"/>
    </row>
    <row r="166" spans="7:13" x14ac:dyDescent="0.25">
      <c r="G166" s="72"/>
      <c r="J166" s="51"/>
      <c r="K166" s="51"/>
      <c r="L166" s="51"/>
      <c r="M166" s="51"/>
    </row>
    <row r="167" spans="7:13" x14ac:dyDescent="0.25">
      <c r="G167" s="72"/>
      <c r="J167" s="51"/>
      <c r="K167" s="51"/>
      <c r="L167" s="51"/>
      <c r="M167" s="51"/>
    </row>
    <row r="168" spans="7:13" x14ac:dyDescent="0.25">
      <c r="G168" s="72"/>
      <c r="J168" s="51"/>
      <c r="K168" s="51"/>
      <c r="L168" s="51"/>
      <c r="M168" s="51"/>
    </row>
    <row r="169" spans="7:13" x14ac:dyDescent="0.25">
      <c r="G169" s="72"/>
      <c r="J169" s="51"/>
      <c r="K169" s="51"/>
      <c r="L169" s="51"/>
      <c r="M169" s="51"/>
    </row>
    <row r="170" spans="7:13" x14ac:dyDescent="0.25">
      <c r="G170" s="72"/>
      <c r="J170" s="51"/>
      <c r="K170" s="51"/>
      <c r="L170" s="51"/>
      <c r="M170" s="51"/>
    </row>
    <row r="171" spans="7:13" x14ac:dyDescent="0.25">
      <c r="G171" s="72"/>
      <c r="J171" s="51"/>
      <c r="K171" s="51"/>
      <c r="L171" s="51"/>
      <c r="M171" s="51"/>
    </row>
    <row r="172" spans="7:13" x14ac:dyDescent="0.25">
      <c r="G172" s="72"/>
      <c r="J172" s="51"/>
      <c r="K172" s="51"/>
      <c r="L172" s="51"/>
      <c r="M172" s="51"/>
    </row>
  </sheetData>
  <mergeCells count="6">
    <mergeCell ref="A48:N48"/>
    <mergeCell ref="F1:H1"/>
    <mergeCell ref="F2:H2"/>
    <mergeCell ref="A3:E3"/>
    <mergeCell ref="G3:I3"/>
    <mergeCell ref="A47:N47"/>
  </mergeCells>
  <pageMargins left="0.25" right="0.25" top="0.75" bottom="0.75" header="0.3" footer="0.3"/>
  <pageSetup paperSize="5" scale="84" fitToHeight="0" orientation="landscape" r:id="rId1"/>
  <headerFooter>
    <oddFooter>&amp;C&amp;"Calibri,Bold"&amp;16&amp;A&amp;R&amp;9&amp;P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74"/>
  <sheetViews>
    <sheetView zoomScale="110" zoomScaleNormal="110" workbookViewId="0">
      <pane ySplit="6" topLeftCell="A7" activePane="bottomLeft" state="frozen"/>
      <selection pane="bottomLeft" activeCell="B8" sqref="B8"/>
    </sheetView>
  </sheetViews>
  <sheetFormatPr defaultColWidth="9.140625" defaultRowHeight="15" x14ac:dyDescent="0.25"/>
  <cols>
    <col min="1" max="1" width="10.140625" style="1" customWidth="1"/>
    <col min="2" max="2" width="18.7109375" style="1" customWidth="1"/>
    <col min="3" max="3" width="9.85546875" style="1" customWidth="1"/>
    <col min="4" max="4" width="11.85546875" style="1" customWidth="1"/>
    <col min="5" max="5" width="9.85546875" style="1" customWidth="1"/>
    <col min="6" max="6" width="7.7109375" style="2" customWidth="1"/>
    <col min="7" max="7" width="8.140625" style="2" customWidth="1"/>
    <col min="8" max="8" width="20" style="2" customWidth="1"/>
    <col min="9" max="9" width="10.42578125" style="2" customWidth="1"/>
    <col min="10" max="10" width="20" style="2" customWidth="1"/>
    <col min="11" max="11" width="9.140625" style="2"/>
    <col min="12" max="12" width="15.42578125" style="2" customWidth="1"/>
    <col min="13" max="13" width="39.42578125" style="1" customWidth="1"/>
    <col min="14" max="1024" width="9.140625" style="1"/>
  </cols>
  <sheetData>
    <row r="1" spans="1:14" x14ac:dyDescent="0.25">
      <c r="C1" s="3" t="s">
        <v>0</v>
      </c>
      <c r="D1" s="3" t="s">
        <v>1</v>
      </c>
      <c r="E1" s="107" t="s">
        <v>2</v>
      </c>
      <c r="F1" s="107"/>
      <c r="G1" s="107"/>
      <c r="H1" s="4" t="s">
        <v>3</v>
      </c>
      <c r="I1" s="5" t="s">
        <v>67</v>
      </c>
      <c r="J1" s="6" t="s">
        <v>3</v>
      </c>
      <c r="K1" s="7" t="s">
        <v>6</v>
      </c>
      <c r="L1" s="5" t="s">
        <v>7</v>
      </c>
      <c r="M1" s="73"/>
    </row>
    <row r="2" spans="1:14" x14ac:dyDescent="0.25">
      <c r="C2" s="10" t="s">
        <v>68</v>
      </c>
      <c r="D2" s="11">
        <v>24</v>
      </c>
      <c r="E2" s="108" t="str">
        <f>'23-24 Summary'!C2</f>
        <v>CIS-CNT-CS</v>
      </c>
      <c r="F2" s="108"/>
      <c r="G2" s="108"/>
      <c r="H2" s="12">
        <f>'23-24 Summary'!D2</f>
        <v>25.71</v>
      </c>
      <c r="I2" s="13">
        <f>SUM(I7:I43)</f>
        <v>11.908666666666669</v>
      </c>
      <c r="J2" s="74">
        <f>SUM(J7:J43)</f>
        <v>5848</v>
      </c>
      <c r="K2" s="75">
        <f>SUM(K7:K43)</f>
        <v>194.93333333333331</v>
      </c>
      <c r="L2" s="75">
        <f>J2/I2</f>
        <v>491.07092873537471</v>
      </c>
    </row>
    <row r="3" spans="1:14" ht="19.5" customHeight="1" x14ac:dyDescent="0.25">
      <c r="A3" s="109"/>
      <c r="B3" s="109"/>
      <c r="C3" s="109"/>
      <c r="D3" s="109"/>
      <c r="E3" s="16"/>
      <c r="F3" s="110" t="s">
        <v>11</v>
      </c>
      <c r="G3" s="110"/>
      <c r="H3" s="110"/>
      <c r="I3" s="13">
        <f>'23-24 Summary'!D2-'Summer 23'!K2-'Fall 23'!J2-'Spring 24'!I2</f>
        <v>-6.7333333333337464E-2</v>
      </c>
      <c r="J3" s="17"/>
      <c r="K3" s="18"/>
      <c r="L3" s="18"/>
    </row>
    <row r="4" spans="1:14" ht="19.5" customHeight="1" x14ac:dyDescent="0.25">
      <c r="A4" s="1" t="s">
        <v>13</v>
      </c>
      <c r="B4" s="19"/>
      <c r="C4" s="16" t="s">
        <v>14</v>
      </c>
      <c r="D4" s="19"/>
      <c r="E4" s="19"/>
      <c r="F4" s="20"/>
      <c r="G4" s="21"/>
      <c r="H4" s="22"/>
      <c r="I4" s="22"/>
      <c r="J4" s="20"/>
      <c r="K4" s="23"/>
      <c r="L4" s="23"/>
      <c r="M4" s="113" t="s">
        <v>69</v>
      </c>
    </row>
    <row r="5" spans="1:14" ht="19.5" customHeight="1" x14ac:dyDescent="0.25">
      <c r="B5" s="19"/>
      <c r="C5" s="16"/>
      <c r="D5" s="19"/>
      <c r="E5" s="19"/>
      <c r="F5" s="20"/>
      <c r="G5" s="21"/>
      <c r="H5" s="22"/>
      <c r="I5" s="22"/>
      <c r="J5" s="20"/>
      <c r="K5" s="23"/>
      <c r="L5" s="23"/>
      <c r="M5" s="113"/>
    </row>
    <row r="6" spans="1:14" ht="75" x14ac:dyDescent="0.25">
      <c r="A6" s="26" t="s">
        <v>17</v>
      </c>
      <c r="B6" s="26" t="s">
        <v>41</v>
      </c>
      <c r="C6" s="27" t="s">
        <v>20</v>
      </c>
      <c r="D6" s="27" t="s">
        <v>70</v>
      </c>
      <c r="E6" s="28" t="s">
        <v>23</v>
      </c>
      <c r="F6" s="27" t="s">
        <v>24</v>
      </c>
      <c r="G6" s="29" t="s">
        <v>43</v>
      </c>
      <c r="H6" s="27" t="s">
        <v>26</v>
      </c>
      <c r="I6" s="30" t="s">
        <v>27</v>
      </c>
      <c r="J6" s="31" t="s">
        <v>28</v>
      </c>
      <c r="K6" s="32" t="s">
        <v>29</v>
      </c>
      <c r="L6" s="33" t="s">
        <v>7</v>
      </c>
      <c r="M6" s="58" t="s">
        <v>30</v>
      </c>
      <c r="N6" s="59"/>
    </row>
    <row r="7" spans="1:14" ht="15.75" customHeight="1" x14ac:dyDescent="0.25">
      <c r="A7" s="60" t="s">
        <v>31</v>
      </c>
      <c r="B7" s="60">
        <v>11</v>
      </c>
      <c r="C7" s="60">
        <v>44</v>
      </c>
      <c r="D7" s="37">
        <v>37</v>
      </c>
      <c r="E7" s="36">
        <v>1</v>
      </c>
      <c r="F7" s="38">
        <f t="shared" ref="F7:F43" si="0">D7*E7</f>
        <v>37</v>
      </c>
      <c r="G7" s="39">
        <v>3</v>
      </c>
      <c r="H7" s="40">
        <v>3</v>
      </c>
      <c r="I7" s="41">
        <f t="shared" ref="I7:I43" si="1">H7*E7/15</f>
        <v>0.2</v>
      </c>
      <c r="J7" s="38">
        <f t="shared" ref="J7:J43" si="2">(F7*G7)</f>
        <v>111</v>
      </c>
      <c r="K7" s="42">
        <f t="shared" ref="K7:K43" si="3">J7/30</f>
        <v>3.7</v>
      </c>
      <c r="L7" s="41">
        <f t="shared" ref="L7:L18" si="4">J7/I7</f>
        <v>555</v>
      </c>
      <c r="M7" s="63"/>
    </row>
    <row r="8" spans="1:14" ht="15.75" customHeight="1" x14ac:dyDescent="0.25">
      <c r="A8" s="60" t="s">
        <v>31</v>
      </c>
      <c r="B8" s="104">
        <v>50</v>
      </c>
      <c r="C8" s="60">
        <v>44</v>
      </c>
      <c r="D8" s="37">
        <v>37</v>
      </c>
      <c r="E8" s="36">
        <v>4</v>
      </c>
      <c r="F8" s="38">
        <f t="shared" si="0"/>
        <v>148</v>
      </c>
      <c r="G8" s="39">
        <v>4</v>
      </c>
      <c r="H8" s="40">
        <v>3.75</v>
      </c>
      <c r="I8" s="41">
        <f t="shared" si="1"/>
        <v>1</v>
      </c>
      <c r="J8" s="38">
        <f t="shared" si="2"/>
        <v>592</v>
      </c>
      <c r="K8" s="42">
        <f t="shared" si="3"/>
        <v>19.733333333333334</v>
      </c>
      <c r="L8" s="41">
        <f t="shared" si="4"/>
        <v>592</v>
      </c>
      <c r="M8" s="63"/>
    </row>
    <row r="9" spans="1:14" ht="15.75" customHeight="1" x14ac:dyDescent="0.25">
      <c r="A9" s="60" t="s">
        <v>31</v>
      </c>
      <c r="B9" s="60" t="s">
        <v>45</v>
      </c>
      <c r="C9" s="60">
        <v>30</v>
      </c>
      <c r="D9" s="37">
        <v>28</v>
      </c>
      <c r="E9" s="36">
        <v>1</v>
      </c>
      <c r="F9" s="38">
        <f t="shared" si="0"/>
        <v>28</v>
      </c>
      <c r="G9" s="39">
        <v>6</v>
      </c>
      <c r="H9" s="40">
        <v>5.4</v>
      </c>
      <c r="I9" s="41">
        <f t="shared" si="1"/>
        <v>0.36000000000000004</v>
      </c>
      <c r="J9" s="38">
        <f t="shared" si="2"/>
        <v>168</v>
      </c>
      <c r="K9" s="42">
        <f t="shared" si="3"/>
        <v>5.6</v>
      </c>
      <c r="L9" s="41">
        <f t="shared" si="4"/>
        <v>466.66666666666663</v>
      </c>
      <c r="M9" s="63"/>
    </row>
    <row r="10" spans="1:14" ht="15.75" customHeight="1" x14ac:dyDescent="0.25">
      <c r="A10" s="60" t="s">
        <v>31</v>
      </c>
      <c r="B10" s="66">
        <v>55</v>
      </c>
      <c r="C10" s="60">
        <v>30</v>
      </c>
      <c r="D10" s="36">
        <v>28</v>
      </c>
      <c r="E10" s="36">
        <v>1</v>
      </c>
      <c r="F10" s="38">
        <f t="shared" si="0"/>
        <v>28</v>
      </c>
      <c r="G10" s="39">
        <v>6</v>
      </c>
      <c r="H10" s="39">
        <v>5.4</v>
      </c>
      <c r="I10" s="41">
        <f t="shared" si="1"/>
        <v>0.36000000000000004</v>
      </c>
      <c r="J10" s="38">
        <f t="shared" si="2"/>
        <v>168</v>
      </c>
      <c r="K10" s="42">
        <f t="shared" si="3"/>
        <v>5.6</v>
      </c>
      <c r="L10" s="41">
        <f t="shared" si="4"/>
        <v>466.66666666666663</v>
      </c>
      <c r="M10" s="63"/>
    </row>
    <row r="11" spans="1:14" ht="15.75" customHeight="1" x14ac:dyDescent="0.25">
      <c r="A11" s="60" t="s">
        <v>31</v>
      </c>
      <c r="B11" s="64" t="s">
        <v>71</v>
      </c>
      <c r="C11" s="60">
        <v>30</v>
      </c>
      <c r="D11" s="36">
        <v>25</v>
      </c>
      <c r="E11" s="65">
        <v>0</v>
      </c>
      <c r="F11" s="38">
        <f t="shared" si="0"/>
        <v>0</v>
      </c>
      <c r="G11" s="39">
        <v>4</v>
      </c>
      <c r="H11" s="39">
        <v>3.63</v>
      </c>
      <c r="I11" s="41">
        <f t="shared" si="1"/>
        <v>0</v>
      </c>
      <c r="J11" s="38">
        <f t="shared" si="2"/>
        <v>0</v>
      </c>
      <c r="K11" s="42">
        <f t="shared" si="3"/>
        <v>0</v>
      </c>
      <c r="L11" s="41" t="e">
        <f t="shared" si="4"/>
        <v>#DIV/0!</v>
      </c>
      <c r="M11" s="63"/>
    </row>
    <row r="12" spans="1:14" ht="15.75" customHeight="1" x14ac:dyDescent="0.25">
      <c r="A12" s="60" t="s">
        <v>31</v>
      </c>
      <c r="B12" s="66">
        <v>62</v>
      </c>
      <c r="C12" s="60">
        <v>30</v>
      </c>
      <c r="D12" s="36">
        <v>25</v>
      </c>
      <c r="E12" s="36">
        <v>1</v>
      </c>
      <c r="F12" s="38">
        <f t="shared" si="0"/>
        <v>25</v>
      </c>
      <c r="G12" s="39">
        <v>4</v>
      </c>
      <c r="H12" s="39">
        <v>3.75</v>
      </c>
      <c r="I12" s="41">
        <f t="shared" si="1"/>
        <v>0.25</v>
      </c>
      <c r="J12" s="38">
        <f t="shared" si="2"/>
        <v>100</v>
      </c>
      <c r="K12" s="42">
        <f t="shared" si="3"/>
        <v>3.3333333333333335</v>
      </c>
      <c r="L12" s="41">
        <f t="shared" si="4"/>
        <v>400</v>
      </c>
      <c r="M12" s="63"/>
    </row>
    <row r="13" spans="1:14" ht="15.75" customHeight="1" x14ac:dyDescent="0.25">
      <c r="A13" s="60" t="s">
        <v>72</v>
      </c>
      <c r="B13" s="66">
        <v>92</v>
      </c>
      <c r="C13" s="60">
        <v>30</v>
      </c>
      <c r="D13" s="36">
        <v>22</v>
      </c>
      <c r="E13" s="36">
        <v>1</v>
      </c>
      <c r="F13" s="38">
        <f t="shared" si="0"/>
        <v>22</v>
      </c>
      <c r="G13" s="39">
        <v>4</v>
      </c>
      <c r="H13" s="39">
        <v>3.63</v>
      </c>
      <c r="I13" s="41">
        <f t="shared" si="1"/>
        <v>0.24199999999999999</v>
      </c>
      <c r="J13" s="38">
        <f t="shared" si="2"/>
        <v>88</v>
      </c>
      <c r="K13" s="42">
        <f t="shared" si="3"/>
        <v>2.9333333333333331</v>
      </c>
      <c r="L13" s="41">
        <f t="shared" si="4"/>
        <v>363.63636363636363</v>
      </c>
      <c r="M13" s="63"/>
    </row>
    <row r="14" spans="1:14" ht="15.75" customHeight="1" x14ac:dyDescent="0.25">
      <c r="A14" s="60" t="s">
        <v>31</v>
      </c>
      <c r="B14" s="66" t="s">
        <v>73</v>
      </c>
      <c r="C14" s="60">
        <v>30</v>
      </c>
      <c r="D14" s="36">
        <v>28</v>
      </c>
      <c r="E14" s="36">
        <v>1</v>
      </c>
      <c r="F14" s="38">
        <f t="shared" si="0"/>
        <v>28</v>
      </c>
      <c r="G14" s="76">
        <v>3</v>
      </c>
      <c r="H14" s="39">
        <v>2.63</v>
      </c>
      <c r="I14" s="41">
        <f t="shared" si="1"/>
        <v>0.17533333333333331</v>
      </c>
      <c r="J14" s="38">
        <f t="shared" si="2"/>
        <v>84</v>
      </c>
      <c r="K14" s="42">
        <f t="shared" si="3"/>
        <v>2.8</v>
      </c>
      <c r="L14" s="41">
        <f t="shared" si="4"/>
        <v>479.08745247148295</v>
      </c>
      <c r="M14" s="63"/>
    </row>
    <row r="15" spans="1:14" ht="15.75" customHeight="1" x14ac:dyDescent="0.25">
      <c r="A15" s="60" t="s">
        <v>31</v>
      </c>
      <c r="B15" s="66" t="s">
        <v>49</v>
      </c>
      <c r="C15" s="60">
        <v>30</v>
      </c>
      <c r="D15" s="36">
        <v>28</v>
      </c>
      <c r="E15" s="36">
        <v>1</v>
      </c>
      <c r="F15" s="38">
        <f t="shared" si="0"/>
        <v>28</v>
      </c>
      <c r="G15" s="76">
        <v>3</v>
      </c>
      <c r="H15" s="39">
        <v>2.25</v>
      </c>
      <c r="I15" s="41">
        <f t="shared" si="1"/>
        <v>0.15</v>
      </c>
      <c r="J15" s="38">
        <f t="shared" si="2"/>
        <v>84</v>
      </c>
      <c r="K15" s="42">
        <f t="shared" si="3"/>
        <v>2.8</v>
      </c>
      <c r="L15" s="41">
        <f t="shared" si="4"/>
        <v>560</v>
      </c>
      <c r="M15" s="63"/>
    </row>
    <row r="16" spans="1:14" ht="15.75" customHeight="1" x14ac:dyDescent="0.25">
      <c r="A16" s="60" t="s">
        <v>31</v>
      </c>
      <c r="B16" s="66" t="s">
        <v>50</v>
      </c>
      <c r="C16" s="60">
        <v>30</v>
      </c>
      <c r="D16" s="36">
        <v>27</v>
      </c>
      <c r="E16" s="36">
        <v>2</v>
      </c>
      <c r="F16" s="38">
        <f t="shared" si="0"/>
        <v>54</v>
      </c>
      <c r="G16" s="76">
        <v>3</v>
      </c>
      <c r="H16" s="39">
        <v>2.13</v>
      </c>
      <c r="I16" s="41">
        <f t="shared" si="1"/>
        <v>0.28399999999999997</v>
      </c>
      <c r="J16" s="38">
        <f t="shared" si="2"/>
        <v>162</v>
      </c>
      <c r="K16" s="42">
        <f t="shared" si="3"/>
        <v>5.4</v>
      </c>
      <c r="L16" s="41">
        <f t="shared" si="4"/>
        <v>570.4225352112677</v>
      </c>
      <c r="M16" s="63"/>
    </row>
    <row r="17" spans="1:13" ht="15.75" customHeight="1" x14ac:dyDescent="0.25">
      <c r="A17" s="60" t="s">
        <v>31</v>
      </c>
      <c r="B17" s="66" t="s">
        <v>51</v>
      </c>
      <c r="C17" s="60">
        <v>30</v>
      </c>
      <c r="D17" s="36">
        <v>25</v>
      </c>
      <c r="E17" s="36">
        <v>1</v>
      </c>
      <c r="F17" s="38">
        <f t="shared" si="0"/>
        <v>25</v>
      </c>
      <c r="G17" s="76">
        <v>5</v>
      </c>
      <c r="H17" s="39">
        <v>4.25</v>
      </c>
      <c r="I17" s="41">
        <f t="shared" si="1"/>
        <v>0.28333333333333333</v>
      </c>
      <c r="J17" s="38">
        <f t="shared" si="2"/>
        <v>125</v>
      </c>
      <c r="K17" s="42">
        <f t="shared" si="3"/>
        <v>4.166666666666667</v>
      </c>
      <c r="L17" s="41">
        <f t="shared" si="4"/>
        <v>441.1764705882353</v>
      </c>
      <c r="M17" s="63"/>
    </row>
    <row r="18" spans="1:13" ht="15.75" customHeight="1" x14ac:dyDescent="0.25">
      <c r="A18" s="60" t="s">
        <v>31</v>
      </c>
      <c r="B18" s="66">
        <v>9002</v>
      </c>
      <c r="C18" s="60">
        <v>30</v>
      </c>
      <c r="D18" s="36">
        <v>20</v>
      </c>
      <c r="E18" s="36">
        <v>1</v>
      </c>
      <c r="F18" s="38">
        <f t="shared" si="0"/>
        <v>20</v>
      </c>
      <c r="G18" s="76">
        <v>3</v>
      </c>
      <c r="H18" s="39">
        <v>3.63</v>
      </c>
      <c r="I18" s="41">
        <f t="shared" si="1"/>
        <v>0.24199999999999999</v>
      </c>
      <c r="J18" s="38">
        <f t="shared" si="2"/>
        <v>60</v>
      </c>
      <c r="K18" s="42">
        <f t="shared" si="3"/>
        <v>2</v>
      </c>
      <c r="L18" s="41">
        <f t="shared" si="4"/>
        <v>247.93388429752068</v>
      </c>
      <c r="M18" s="63"/>
    </row>
    <row r="19" spans="1:13" ht="15.75" customHeight="1" x14ac:dyDescent="0.25">
      <c r="A19" s="66" t="s">
        <v>53</v>
      </c>
      <c r="B19" s="60">
        <v>43</v>
      </c>
      <c r="C19" s="60">
        <v>30</v>
      </c>
      <c r="D19" s="36">
        <v>30</v>
      </c>
      <c r="E19" s="36">
        <v>1</v>
      </c>
      <c r="F19" s="38">
        <f t="shared" si="0"/>
        <v>30</v>
      </c>
      <c r="G19" s="76">
        <v>3</v>
      </c>
      <c r="H19" s="39">
        <v>3</v>
      </c>
      <c r="I19" s="41">
        <f t="shared" si="1"/>
        <v>0.2</v>
      </c>
      <c r="J19" s="38">
        <f t="shared" si="2"/>
        <v>90</v>
      </c>
      <c r="K19" s="42">
        <f t="shared" si="3"/>
        <v>3</v>
      </c>
      <c r="L19" s="41">
        <f t="shared" ref="L19:L43" si="5">J19/I19</f>
        <v>450</v>
      </c>
      <c r="M19" s="63"/>
    </row>
    <row r="20" spans="1:13" ht="15.75" customHeight="1" x14ac:dyDescent="0.25">
      <c r="A20" s="66" t="s">
        <v>54</v>
      </c>
      <c r="B20" s="66" t="s">
        <v>55</v>
      </c>
      <c r="C20" s="60">
        <v>30</v>
      </c>
      <c r="D20" s="36">
        <v>28</v>
      </c>
      <c r="E20" s="36">
        <v>1</v>
      </c>
      <c r="F20" s="38">
        <f t="shared" si="0"/>
        <v>28</v>
      </c>
      <c r="G20" s="76">
        <v>4</v>
      </c>
      <c r="H20" s="39">
        <v>3.75</v>
      </c>
      <c r="I20" s="41">
        <f t="shared" si="1"/>
        <v>0.25</v>
      </c>
      <c r="J20" s="38">
        <f t="shared" si="2"/>
        <v>112</v>
      </c>
      <c r="K20" s="42">
        <f t="shared" si="3"/>
        <v>3.7333333333333334</v>
      </c>
      <c r="L20" s="41">
        <f t="shared" si="5"/>
        <v>448</v>
      </c>
      <c r="M20" s="63"/>
    </row>
    <row r="21" spans="1:13" ht="15.75" customHeight="1" x14ac:dyDescent="0.25">
      <c r="A21" s="60" t="s">
        <v>36</v>
      </c>
      <c r="B21" s="60">
        <v>51</v>
      </c>
      <c r="C21" s="36">
        <v>30</v>
      </c>
      <c r="D21" s="36">
        <v>28</v>
      </c>
      <c r="E21" s="36">
        <v>2</v>
      </c>
      <c r="F21" s="38">
        <f t="shared" si="0"/>
        <v>56</v>
      </c>
      <c r="G21" s="39">
        <v>6</v>
      </c>
      <c r="H21" s="39">
        <v>5.25</v>
      </c>
      <c r="I21" s="41">
        <f t="shared" si="1"/>
        <v>0.7</v>
      </c>
      <c r="J21" s="38">
        <f t="shared" si="2"/>
        <v>336</v>
      </c>
      <c r="K21" s="42">
        <f t="shared" si="3"/>
        <v>11.2</v>
      </c>
      <c r="L21" s="41">
        <f t="shared" si="5"/>
        <v>480.00000000000006</v>
      </c>
      <c r="M21" s="63"/>
    </row>
    <row r="22" spans="1:13" ht="15.75" customHeight="1" x14ac:dyDescent="0.25">
      <c r="A22" s="60" t="s">
        <v>36</v>
      </c>
      <c r="B22" s="60">
        <v>55</v>
      </c>
      <c r="C22" s="36">
        <v>30</v>
      </c>
      <c r="D22" s="36">
        <v>25</v>
      </c>
      <c r="E22" s="36">
        <v>1</v>
      </c>
      <c r="F22" s="38">
        <f t="shared" si="0"/>
        <v>25</v>
      </c>
      <c r="G22" s="39">
        <v>4</v>
      </c>
      <c r="H22" s="39">
        <v>3.63</v>
      </c>
      <c r="I22" s="41">
        <f t="shared" si="1"/>
        <v>0.24199999999999999</v>
      </c>
      <c r="J22" s="38">
        <f t="shared" si="2"/>
        <v>100</v>
      </c>
      <c r="K22" s="42">
        <f t="shared" si="3"/>
        <v>3.3333333333333335</v>
      </c>
      <c r="L22" s="41">
        <f t="shared" si="5"/>
        <v>413.22314049586777</v>
      </c>
      <c r="M22" s="63"/>
    </row>
    <row r="23" spans="1:13" ht="15.75" customHeight="1" x14ac:dyDescent="0.25">
      <c r="A23" s="60" t="s">
        <v>36</v>
      </c>
      <c r="B23" s="60">
        <v>8001</v>
      </c>
      <c r="C23" s="36">
        <v>30</v>
      </c>
      <c r="D23" s="36">
        <v>28</v>
      </c>
      <c r="E23" s="36">
        <v>1</v>
      </c>
      <c r="F23" s="38">
        <f t="shared" si="0"/>
        <v>28</v>
      </c>
      <c r="G23" s="39">
        <v>4</v>
      </c>
      <c r="H23" s="39">
        <v>3.63</v>
      </c>
      <c r="I23" s="41">
        <f t="shared" si="1"/>
        <v>0.24199999999999999</v>
      </c>
      <c r="J23" s="38">
        <f t="shared" si="2"/>
        <v>112</v>
      </c>
      <c r="K23" s="42">
        <f t="shared" si="3"/>
        <v>3.7333333333333334</v>
      </c>
      <c r="L23" s="41">
        <f t="shared" si="5"/>
        <v>462.80991735537191</v>
      </c>
      <c r="M23" s="63"/>
    </row>
    <row r="24" spans="1:13" ht="15.75" customHeight="1" x14ac:dyDescent="0.25">
      <c r="A24" s="60" t="s">
        <v>36</v>
      </c>
      <c r="B24" s="60">
        <v>8003</v>
      </c>
      <c r="C24" s="36">
        <v>30</v>
      </c>
      <c r="D24" s="36">
        <v>25</v>
      </c>
      <c r="E24" s="36">
        <v>1</v>
      </c>
      <c r="F24" s="38">
        <f t="shared" si="0"/>
        <v>25</v>
      </c>
      <c r="G24" s="39">
        <v>4</v>
      </c>
      <c r="H24" s="39">
        <v>3.63</v>
      </c>
      <c r="I24" s="41">
        <f t="shared" si="1"/>
        <v>0.24199999999999999</v>
      </c>
      <c r="J24" s="38">
        <f t="shared" si="2"/>
        <v>100</v>
      </c>
      <c r="K24" s="42">
        <f t="shared" si="3"/>
        <v>3.3333333333333335</v>
      </c>
      <c r="L24" s="41">
        <f t="shared" si="5"/>
        <v>413.22314049586777</v>
      </c>
      <c r="M24" s="63"/>
    </row>
    <row r="25" spans="1:13" ht="15.75" customHeight="1" x14ac:dyDescent="0.25">
      <c r="A25" s="60" t="s">
        <v>36</v>
      </c>
      <c r="B25" s="60">
        <v>69</v>
      </c>
      <c r="C25" s="36">
        <v>30</v>
      </c>
      <c r="D25" s="36">
        <v>28</v>
      </c>
      <c r="E25" s="36">
        <v>1</v>
      </c>
      <c r="F25" s="38">
        <f t="shared" si="0"/>
        <v>28</v>
      </c>
      <c r="G25" s="39">
        <v>4</v>
      </c>
      <c r="H25" s="39">
        <v>3.63</v>
      </c>
      <c r="I25" s="41">
        <f t="shared" si="1"/>
        <v>0.24199999999999999</v>
      </c>
      <c r="J25" s="38">
        <f t="shared" si="2"/>
        <v>112</v>
      </c>
      <c r="K25" s="42">
        <f t="shared" si="3"/>
        <v>3.7333333333333334</v>
      </c>
      <c r="L25" s="41">
        <f t="shared" si="5"/>
        <v>462.80991735537191</v>
      </c>
      <c r="M25" s="63"/>
    </row>
    <row r="26" spans="1:13" ht="15.75" customHeight="1" x14ac:dyDescent="0.25">
      <c r="A26" s="60" t="s">
        <v>36</v>
      </c>
      <c r="B26" s="60">
        <v>7501</v>
      </c>
      <c r="C26" s="36">
        <v>30</v>
      </c>
      <c r="D26" s="36">
        <v>26</v>
      </c>
      <c r="E26" s="36">
        <v>1</v>
      </c>
      <c r="F26" s="38">
        <f t="shared" si="0"/>
        <v>26</v>
      </c>
      <c r="G26" s="39">
        <v>4</v>
      </c>
      <c r="H26" s="39">
        <v>3.63</v>
      </c>
      <c r="I26" s="41">
        <f t="shared" si="1"/>
        <v>0.24199999999999999</v>
      </c>
      <c r="J26" s="38">
        <f t="shared" si="2"/>
        <v>104</v>
      </c>
      <c r="K26" s="42">
        <f t="shared" si="3"/>
        <v>3.4666666666666668</v>
      </c>
      <c r="L26" s="41">
        <f t="shared" si="5"/>
        <v>429.75206611570252</v>
      </c>
      <c r="M26" s="63"/>
    </row>
    <row r="27" spans="1:13" ht="15.75" customHeight="1" x14ac:dyDescent="0.25">
      <c r="A27" s="60" t="s">
        <v>36</v>
      </c>
      <c r="B27" s="60">
        <v>7285</v>
      </c>
      <c r="C27" s="36">
        <v>30</v>
      </c>
      <c r="D27" s="36">
        <v>26</v>
      </c>
      <c r="E27" s="36">
        <v>1</v>
      </c>
      <c r="F27" s="38">
        <f t="shared" si="0"/>
        <v>26</v>
      </c>
      <c r="G27" s="39">
        <v>4</v>
      </c>
      <c r="H27" s="39">
        <v>3.63</v>
      </c>
      <c r="I27" s="41">
        <f t="shared" si="1"/>
        <v>0.24199999999999999</v>
      </c>
      <c r="J27" s="38">
        <f t="shared" si="2"/>
        <v>104</v>
      </c>
      <c r="K27" s="42">
        <f t="shared" si="3"/>
        <v>3.4666666666666668</v>
      </c>
      <c r="L27" s="41">
        <f t="shared" si="5"/>
        <v>429.75206611570252</v>
      </c>
      <c r="M27" s="63"/>
    </row>
    <row r="28" spans="1:13" ht="15.75" customHeight="1" x14ac:dyDescent="0.25">
      <c r="A28" s="67" t="s">
        <v>60</v>
      </c>
      <c r="B28" s="104">
        <v>1</v>
      </c>
      <c r="C28" s="36">
        <v>30</v>
      </c>
      <c r="D28" s="36">
        <v>30</v>
      </c>
      <c r="E28" s="36">
        <v>6</v>
      </c>
      <c r="F28" s="38">
        <f t="shared" si="0"/>
        <v>180</v>
      </c>
      <c r="G28" s="39">
        <v>6</v>
      </c>
      <c r="H28" s="39">
        <v>5.25</v>
      </c>
      <c r="I28" s="41">
        <f t="shared" si="1"/>
        <v>2.1</v>
      </c>
      <c r="J28" s="38">
        <f t="shared" si="2"/>
        <v>1080</v>
      </c>
      <c r="K28" s="42">
        <f t="shared" si="3"/>
        <v>36</v>
      </c>
      <c r="L28" s="41">
        <f t="shared" si="5"/>
        <v>514.28571428571422</v>
      </c>
      <c r="M28" s="63"/>
    </row>
    <row r="29" spans="1:13" ht="15.75" customHeight="1" x14ac:dyDescent="0.25">
      <c r="A29" s="67" t="s">
        <v>60</v>
      </c>
      <c r="B29" s="60">
        <v>2</v>
      </c>
      <c r="C29" s="36">
        <v>30</v>
      </c>
      <c r="D29" s="36">
        <v>30</v>
      </c>
      <c r="E29" s="36">
        <v>4</v>
      </c>
      <c r="F29" s="38">
        <f t="shared" si="0"/>
        <v>120</v>
      </c>
      <c r="G29" s="39">
        <v>6</v>
      </c>
      <c r="H29" s="39">
        <v>5.25</v>
      </c>
      <c r="I29" s="41">
        <f t="shared" si="1"/>
        <v>1.4</v>
      </c>
      <c r="J29" s="38">
        <f t="shared" si="2"/>
        <v>720</v>
      </c>
      <c r="K29" s="42">
        <f t="shared" si="3"/>
        <v>24</v>
      </c>
      <c r="L29" s="41">
        <f t="shared" si="5"/>
        <v>514.28571428571433</v>
      </c>
      <c r="M29" s="63"/>
    </row>
    <row r="30" spans="1:13" ht="15.75" customHeight="1" x14ac:dyDescent="0.25">
      <c r="A30" s="67" t="s">
        <v>60</v>
      </c>
      <c r="B30" s="60">
        <v>7</v>
      </c>
      <c r="C30" s="36">
        <v>30</v>
      </c>
      <c r="D30" s="36">
        <v>30</v>
      </c>
      <c r="E30" s="36">
        <v>2</v>
      </c>
      <c r="F30" s="38">
        <f t="shared" si="0"/>
        <v>60</v>
      </c>
      <c r="G30" s="39">
        <v>4</v>
      </c>
      <c r="H30" s="39">
        <v>3.63</v>
      </c>
      <c r="I30" s="41">
        <f t="shared" si="1"/>
        <v>0.48399999999999999</v>
      </c>
      <c r="J30" s="38">
        <f t="shared" si="2"/>
        <v>240</v>
      </c>
      <c r="K30" s="42">
        <f t="shared" si="3"/>
        <v>8</v>
      </c>
      <c r="L30" s="41">
        <f t="shared" si="5"/>
        <v>495.86776859504135</v>
      </c>
      <c r="M30" s="63"/>
    </row>
    <row r="31" spans="1:13" ht="15.75" customHeight="1" x14ac:dyDescent="0.25">
      <c r="A31" s="68" t="s">
        <v>34</v>
      </c>
      <c r="B31" s="60">
        <v>20</v>
      </c>
      <c r="C31" s="36">
        <v>30</v>
      </c>
      <c r="D31" s="36">
        <v>30</v>
      </c>
      <c r="E31" s="36">
        <v>2</v>
      </c>
      <c r="F31" s="38">
        <f t="shared" si="0"/>
        <v>60</v>
      </c>
      <c r="G31" s="39">
        <v>6</v>
      </c>
      <c r="H31" s="39">
        <v>5.25</v>
      </c>
      <c r="I31" s="41">
        <f t="shared" si="1"/>
        <v>0.7</v>
      </c>
      <c r="J31" s="38">
        <f t="shared" si="2"/>
        <v>360</v>
      </c>
      <c r="K31" s="42">
        <f t="shared" si="3"/>
        <v>12</v>
      </c>
      <c r="L31" s="41">
        <f t="shared" si="5"/>
        <v>514.28571428571433</v>
      </c>
      <c r="M31" s="63"/>
    </row>
    <row r="32" spans="1:13" ht="15.75" customHeight="1" x14ac:dyDescent="0.25">
      <c r="A32" s="66" t="s">
        <v>60</v>
      </c>
      <c r="B32" s="60">
        <v>21</v>
      </c>
      <c r="C32" s="36">
        <v>30</v>
      </c>
      <c r="D32" s="36">
        <v>30</v>
      </c>
      <c r="E32" s="36">
        <v>1</v>
      </c>
      <c r="F32" s="38">
        <f t="shared" si="0"/>
        <v>30</v>
      </c>
      <c r="G32" s="39">
        <v>6</v>
      </c>
      <c r="H32" s="39">
        <v>5.25</v>
      </c>
      <c r="I32" s="41">
        <f t="shared" si="1"/>
        <v>0.35</v>
      </c>
      <c r="J32" s="38">
        <f t="shared" si="2"/>
        <v>180</v>
      </c>
      <c r="K32" s="42">
        <f t="shared" si="3"/>
        <v>6</v>
      </c>
      <c r="L32" s="41">
        <f t="shared" si="5"/>
        <v>514.28571428571433</v>
      </c>
      <c r="M32" s="63"/>
    </row>
    <row r="33" spans="1:14" ht="15.75" customHeight="1" x14ac:dyDescent="0.25">
      <c r="A33" s="69" t="s">
        <v>64</v>
      </c>
      <c r="B33" s="68" t="s">
        <v>74</v>
      </c>
      <c r="C33" s="36">
        <v>30</v>
      </c>
      <c r="D33" s="36">
        <v>30</v>
      </c>
      <c r="E33" s="36">
        <v>1</v>
      </c>
      <c r="F33" s="38">
        <f t="shared" si="0"/>
        <v>30</v>
      </c>
      <c r="G33" s="39">
        <v>4</v>
      </c>
      <c r="H33" s="39">
        <v>3.63</v>
      </c>
      <c r="I33" s="41">
        <f t="shared" si="1"/>
        <v>0.24199999999999999</v>
      </c>
      <c r="J33" s="38">
        <f t="shared" si="2"/>
        <v>120</v>
      </c>
      <c r="K33" s="42">
        <f t="shared" si="3"/>
        <v>4</v>
      </c>
      <c r="L33" s="41">
        <f t="shared" si="5"/>
        <v>495.86776859504135</v>
      </c>
      <c r="M33" s="63"/>
    </row>
    <row r="34" spans="1:14" ht="15.75" customHeight="1" x14ac:dyDescent="0.25">
      <c r="A34" s="69" t="s">
        <v>64</v>
      </c>
      <c r="B34" s="66" t="s">
        <v>66</v>
      </c>
      <c r="C34" s="36">
        <v>30</v>
      </c>
      <c r="D34" s="36">
        <v>30</v>
      </c>
      <c r="E34" s="36">
        <v>1</v>
      </c>
      <c r="F34" s="38">
        <f t="shared" si="0"/>
        <v>30</v>
      </c>
      <c r="G34" s="39">
        <v>4</v>
      </c>
      <c r="H34" s="39">
        <v>3.63</v>
      </c>
      <c r="I34" s="41">
        <f t="shared" si="1"/>
        <v>0.24199999999999999</v>
      </c>
      <c r="J34" s="38">
        <f t="shared" si="2"/>
        <v>120</v>
      </c>
      <c r="K34" s="42">
        <f t="shared" si="3"/>
        <v>4</v>
      </c>
      <c r="L34" s="41">
        <f t="shared" si="5"/>
        <v>495.86776859504135</v>
      </c>
      <c r="M34" s="63"/>
    </row>
    <row r="35" spans="1:14" ht="15.75" customHeight="1" x14ac:dyDescent="0.25">
      <c r="A35" s="71" t="s">
        <v>60</v>
      </c>
      <c r="B35" s="77" t="s">
        <v>75</v>
      </c>
      <c r="C35" s="36"/>
      <c r="D35" s="36">
        <v>6</v>
      </c>
      <c r="E35" s="36">
        <v>1</v>
      </c>
      <c r="F35" s="38">
        <f t="shared" si="0"/>
        <v>6</v>
      </c>
      <c r="G35" s="39">
        <v>6</v>
      </c>
      <c r="H35" s="39">
        <v>0</v>
      </c>
      <c r="I35" s="41">
        <f t="shared" si="1"/>
        <v>0</v>
      </c>
      <c r="J35" s="38">
        <f t="shared" si="2"/>
        <v>36</v>
      </c>
      <c r="K35" s="42">
        <f t="shared" si="3"/>
        <v>1.2</v>
      </c>
      <c r="L35" s="41" t="e">
        <f t="shared" si="5"/>
        <v>#DIV/0!</v>
      </c>
      <c r="M35" s="63"/>
    </row>
    <row r="36" spans="1:14" ht="15.75" customHeight="1" x14ac:dyDescent="0.25">
      <c r="A36" s="71" t="s">
        <v>60</v>
      </c>
      <c r="B36" s="77">
        <v>5</v>
      </c>
      <c r="C36" s="36">
        <v>30</v>
      </c>
      <c r="D36" s="36">
        <v>20</v>
      </c>
      <c r="E36" s="36">
        <v>1</v>
      </c>
      <c r="F36" s="38">
        <f t="shared" si="0"/>
        <v>20</v>
      </c>
      <c r="G36" s="39">
        <v>4</v>
      </c>
      <c r="H36" s="39">
        <v>3.63</v>
      </c>
      <c r="I36" s="41">
        <f t="shared" si="1"/>
        <v>0.24199999999999999</v>
      </c>
      <c r="J36" s="38">
        <f t="shared" si="2"/>
        <v>80</v>
      </c>
      <c r="K36" s="42">
        <f t="shared" si="3"/>
        <v>2.6666666666666665</v>
      </c>
      <c r="L36" s="41">
        <f t="shared" si="5"/>
        <v>330.57851239669424</v>
      </c>
      <c r="M36" s="63"/>
    </row>
    <row r="37" spans="1:14" ht="15.75" customHeight="1" x14ac:dyDescent="0.25">
      <c r="A37" s="71"/>
      <c r="B37" s="78"/>
      <c r="C37" s="36"/>
      <c r="D37" s="36"/>
      <c r="E37" s="36"/>
      <c r="F37" s="38">
        <f t="shared" si="0"/>
        <v>0</v>
      </c>
      <c r="G37" s="39"/>
      <c r="H37" s="39"/>
      <c r="I37" s="41">
        <f t="shared" si="1"/>
        <v>0</v>
      </c>
      <c r="J37" s="38">
        <f t="shared" si="2"/>
        <v>0</v>
      </c>
      <c r="K37" s="42">
        <f t="shared" si="3"/>
        <v>0</v>
      </c>
      <c r="L37" s="41" t="e">
        <f t="shared" si="5"/>
        <v>#DIV/0!</v>
      </c>
      <c r="M37" s="63"/>
    </row>
    <row r="38" spans="1:14" ht="15.75" customHeight="1" x14ac:dyDescent="0.25">
      <c r="A38" s="70"/>
      <c r="B38" s="70"/>
      <c r="C38" s="36"/>
      <c r="D38" s="36"/>
      <c r="E38" s="36"/>
      <c r="F38" s="38">
        <f t="shared" si="0"/>
        <v>0</v>
      </c>
      <c r="G38" s="39"/>
      <c r="H38" s="39"/>
      <c r="I38" s="41">
        <f t="shared" si="1"/>
        <v>0</v>
      </c>
      <c r="J38" s="38">
        <f t="shared" si="2"/>
        <v>0</v>
      </c>
      <c r="K38" s="42">
        <f t="shared" si="3"/>
        <v>0</v>
      </c>
      <c r="L38" s="41" t="e">
        <f t="shared" si="5"/>
        <v>#DIV/0!</v>
      </c>
      <c r="M38" s="63"/>
    </row>
    <row r="39" spans="1:14" ht="15.75" customHeight="1" x14ac:dyDescent="0.25">
      <c r="A39" s="79"/>
      <c r="B39" s="80"/>
      <c r="C39" s="36"/>
      <c r="D39" s="36"/>
      <c r="E39" s="36"/>
      <c r="F39" s="38">
        <f t="shared" si="0"/>
        <v>0</v>
      </c>
      <c r="G39" s="39"/>
      <c r="H39" s="39"/>
      <c r="I39" s="41">
        <f t="shared" si="1"/>
        <v>0</v>
      </c>
      <c r="J39" s="38">
        <f t="shared" si="2"/>
        <v>0</v>
      </c>
      <c r="K39" s="42">
        <f t="shared" si="3"/>
        <v>0</v>
      </c>
      <c r="L39" s="41" t="e">
        <f t="shared" si="5"/>
        <v>#DIV/0!</v>
      </c>
      <c r="M39" s="63"/>
    </row>
    <row r="40" spans="1:14" ht="15.75" customHeight="1" x14ac:dyDescent="0.25">
      <c r="A40" s="79"/>
      <c r="B40" s="81"/>
      <c r="C40" s="36"/>
      <c r="D40" s="36"/>
      <c r="E40" s="36"/>
      <c r="F40" s="38">
        <f t="shared" si="0"/>
        <v>0</v>
      </c>
      <c r="G40" s="39"/>
      <c r="H40" s="39"/>
      <c r="I40" s="41">
        <f t="shared" si="1"/>
        <v>0</v>
      </c>
      <c r="J40" s="38">
        <f t="shared" si="2"/>
        <v>0</v>
      </c>
      <c r="K40" s="42">
        <f t="shared" si="3"/>
        <v>0</v>
      </c>
      <c r="L40" s="41" t="e">
        <f t="shared" si="5"/>
        <v>#DIV/0!</v>
      </c>
      <c r="M40" s="63"/>
    </row>
    <row r="41" spans="1:14" ht="15.75" customHeight="1" x14ac:dyDescent="0.25">
      <c r="A41" s="79"/>
      <c r="B41" s="81"/>
      <c r="C41" s="36"/>
      <c r="D41" s="36"/>
      <c r="E41" s="36"/>
      <c r="F41" s="38">
        <f t="shared" si="0"/>
        <v>0</v>
      </c>
      <c r="G41" s="39"/>
      <c r="H41" s="39"/>
      <c r="I41" s="41">
        <f t="shared" si="1"/>
        <v>0</v>
      </c>
      <c r="J41" s="38">
        <f t="shared" si="2"/>
        <v>0</v>
      </c>
      <c r="K41" s="42">
        <f t="shared" si="3"/>
        <v>0</v>
      </c>
      <c r="L41" s="41" t="e">
        <f t="shared" si="5"/>
        <v>#DIV/0!</v>
      </c>
      <c r="M41" s="63"/>
    </row>
    <row r="42" spans="1:14" ht="15.75" customHeight="1" x14ac:dyDescent="0.25">
      <c r="A42" s="79"/>
      <c r="B42" s="81"/>
      <c r="C42" s="36"/>
      <c r="D42" s="36"/>
      <c r="E42" s="36"/>
      <c r="F42" s="38">
        <f t="shared" si="0"/>
        <v>0</v>
      </c>
      <c r="G42" s="39"/>
      <c r="H42" s="39"/>
      <c r="I42" s="41">
        <f t="shared" si="1"/>
        <v>0</v>
      </c>
      <c r="J42" s="38">
        <f t="shared" si="2"/>
        <v>0</v>
      </c>
      <c r="K42" s="42">
        <f t="shared" si="3"/>
        <v>0</v>
      </c>
      <c r="L42" s="41" t="e">
        <f t="shared" si="5"/>
        <v>#DIV/0!</v>
      </c>
      <c r="M42" s="63"/>
    </row>
    <row r="43" spans="1:14" ht="15.75" customHeight="1" x14ac:dyDescent="0.25">
      <c r="A43" s="79"/>
      <c r="B43" s="80"/>
      <c r="C43" s="36"/>
      <c r="D43" s="36"/>
      <c r="E43" s="36"/>
      <c r="F43" s="38">
        <f t="shared" si="0"/>
        <v>0</v>
      </c>
      <c r="G43" s="39"/>
      <c r="H43" s="39"/>
      <c r="I43" s="41">
        <f t="shared" si="1"/>
        <v>0</v>
      </c>
      <c r="J43" s="38">
        <f t="shared" si="2"/>
        <v>0</v>
      </c>
      <c r="K43" s="42">
        <f t="shared" si="3"/>
        <v>0</v>
      </c>
      <c r="L43" s="41" t="e">
        <f t="shared" si="5"/>
        <v>#DIV/0!</v>
      </c>
      <c r="M43" s="63"/>
    </row>
    <row r="44" spans="1:14" ht="18.75" customHeight="1" x14ac:dyDescent="0.25">
      <c r="A44" s="111" t="s">
        <v>38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</row>
    <row r="45" spans="1:14" ht="60.75" customHeight="1" x14ac:dyDescent="0.25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82"/>
    </row>
    <row r="46" spans="1:14" x14ac:dyDescent="0.25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</row>
    <row r="47" spans="1:14" s="82" customFormat="1" x14ac:dyDescent="0.25">
      <c r="A47" s="83"/>
      <c r="B47" s="83"/>
      <c r="C47" s="83"/>
      <c r="D47" s="83"/>
      <c r="E47" s="83"/>
      <c r="F47" s="84"/>
      <c r="G47" s="84"/>
      <c r="H47" s="84"/>
      <c r="I47" s="84"/>
      <c r="J47" s="84"/>
      <c r="K47" s="84"/>
      <c r="L47" s="84"/>
      <c r="M47" s="16"/>
      <c r="N47" s="1"/>
    </row>
    <row r="48" spans="1:14" x14ac:dyDescent="0.25">
      <c r="F48" s="51"/>
      <c r="G48" s="51"/>
      <c r="H48" s="51"/>
      <c r="I48" s="51"/>
      <c r="J48" s="51"/>
      <c r="K48" s="51"/>
      <c r="L48" s="51"/>
    </row>
    <row r="49" spans="6:12" ht="30" customHeight="1" x14ac:dyDescent="0.25">
      <c r="F49" s="51"/>
      <c r="G49" s="51"/>
      <c r="H49" s="51"/>
      <c r="I49" s="51"/>
      <c r="J49" s="51"/>
      <c r="K49" s="51"/>
      <c r="L49" s="51"/>
    </row>
    <row r="50" spans="6:12" x14ac:dyDescent="0.25">
      <c r="F50" s="51"/>
      <c r="G50" s="51"/>
      <c r="H50" s="51"/>
      <c r="I50" s="51"/>
      <c r="J50" s="51"/>
      <c r="K50" s="51"/>
      <c r="L50" s="51"/>
    </row>
    <row r="51" spans="6:12" ht="32.25" customHeight="1" x14ac:dyDescent="0.25">
      <c r="F51" s="51"/>
      <c r="G51" s="51"/>
      <c r="H51" s="51"/>
      <c r="I51" s="51"/>
      <c r="J51" s="51"/>
      <c r="K51" s="51"/>
      <c r="L51" s="51"/>
    </row>
    <row r="53" spans="6:12" x14ac:dyDescent="0.25">
      <c r="H53" s="51"/>
    </row>
    <row r="54" spans="6:12" x14ac:dyDescent="0.25">
      <c r="H54" s="51"/>
      <c r="I54" s="51"/>
    </row>
    <row r="55" spans="6:12" x14ac:dyDescent="0.25">
      <c r="F55" s="51"/>
      <c r="G55" s="51"/>
      <c r="H55" s="51"/>
      <c r="I55" s="51"/>
      <c r="J55" s="51"/>
      <c r="K55" s="51"/>
      <c r="L55" s="51"/>
    </row>
    <row r="56" spans="6:12" x14ac:dyDescent="0.25">
      <c r="F56" s="51"/>
      <c r="G56" s="51"/>
      <c r="H56" s="51"/>
      <c r="I56" s="51"/>
      <c r="J56" s="51"/>
      <c r="K56" s="51"/>
      <c r="L56" s="51"/>
    </row>
    <row r="57" spans="6:12" x14ac:dyDescent="0.25">
      <c r="F57" s="51"/>
      <c r="G57" s="51"/>
      <c r="H57" s="51"/>
      <c r="I57" s="51"/>
      <c r="J57" s="51"/>
      <c r="K57" s="51"/>
      <c r="L57" s="51"/>
    </row>
    <row r="58" spans="6:12" x14ac:dyDescent="0.25">
      <c r="F58" s="51"/>
      <c r="G58" s="51"/>
      <c r="H58" s="51"/>
      <c r="I58" s="51"/>
      <c r="J58" s="51"/>
      <c r="K58" s="51"/>
      <c r="L58" s="51"/>
    </row>
    <row r="59" spans="6:12" x14ac:dyDescent="0.25">
      <c r="F59" s="51"/>
      <c r="G59" s="51"/>
      <c r="H59" s="51"/>
      <c r="I59" s="51"/>
      <c r="J59" s="51"/>
      <c r="K59" s="51"/>
      <c r="L59" s="51"/>
    </row>
    <row r="60" spans="6:12" x14ac:dyDescent="0.25">
      <c r="F60" s="51"/>
      <c r="G60" s="51"/>
      <c r="H60" s="51"/>
      <c r="I60" s="51"/>
      <c r="J60" s="51"/>
      <c r="K60" s="51"/>
      <c r="L60" s="51"/>
    </row>
    <row r="61" spans="6:12" x14ac:dyDescent="0.25">
      <c r="F61" s="51"/>
      <c r="G61" s="51"/>
      <c r="H61" s="51"/>
      <c r="I61" s="51"/>
      <c r="J61" s="51"/>
      <c r="K61" s="51"/>
      <c r="L61" s="51"/>
    </row>
    <row r="62" spans="6:12" x14ac:dyDescent="0.25">
      <c r="F62" s="51"/>
      <c r="G62" s="51"/>
      <c r="H62" s="51"/>
      <c r="I62" s="51"/>
      <c r="J62" s="51"/>
      <c r="K62" s="51"/>
      <c r="L62" s="51"/>
    </row>
    <row r="63" spans="6:12" x14ac:dyDescent="0.25">
      <c r="F63" s="51"/>
      <c r="G63" s="51"/>
      <c r="H63" s="51"/>
      <c r="I63" s="51"/>
      <c r="J63" s="51"/>
      <c r="K63" s="51"/>
      <c r="L63" s="51"/>
    </row>
    <row r="64" spans="6:12" x14ac:dyDescent="0.25">
      <c r="F64" s="51"/>
      <c r="G64" s="51"/>
      <c r="H64" s="51"/>
      <c r="I64" s="51"/>
      <c r="J64" s="51"/>
      <c r="K64" s="51"/>
      <c r="L64" s="51"/>
    </row>
    <row r="65" spans="6:12" x14ac:dyDescent="0.25">
      <c r="F65" s="51"/>
      <c r="G65" s="51"/>
      <c r="H65" s="51"/>
      <c r="I65" s="51"/>
      <c r="J65" s="51"/>
      <c r="K65" s="51"/>
      <c r="L65" s="51"/>
    </row>
    <row r="66" spans="6:12" x14ac:dyDescent="0.25">
      <c r="F66" s="51"/>
      <c r="G66" s="51"/>
      <c r="H66" s="51"/>
      <c r="I66" s="51"/>
      <c r="J66" s="51"/>
      <c r="K66" s="51"/>
      <c r="L66" s="51"/>
    </row>
    <row r="67" spans="6:12" x14ac:dyDescent="0.25">
      <c r="F67" s="51"/>
      <c r="G67" s="51"/>
      <c r="H67" s="51"/>
      <c r="I67" s="51"/>
      <c r="J67" s="51"/>
      <c r="K67" s="51"/>
      <c r="L67" s="51"/>
    </row>
    <row r="68" spans="6:12" x14ac:dyDescent="0.25">
      <c r="F68" s="51"/>
      <c r="G68" s="51"/>
      <c r="H68" s="51"/>
      <c r="I68" s="51"/>
      <c r="J68" s="51"/>
      <c r="K68" s="51"/>
      <c r="L68" s="51"/>
    </row>
    <row r="69" spans="6:12" x14ac:dyDescent="0.25">
      <c r="F69" s="51"/>
      <c r="G69" s="51"/>
      <c r="H69" s="51"/>
      <c r="I69" s="51"/>
      <c r="J69" s="51"/>
      <c r="K69" s="51"/>
      <c r="L69" s="51"/>
    </row>
    <row r="70" spans="6:12" x14ac:dyDescent="0.25">
      <c r="F70" s="51"/>
      <c r="G70" s="51"/>
      <c r="H70" s="51"/>
      <c r="I70" s="51"/>
      <c r="J70" s="51"/>
      <c r="K70" s="51"/>
      <c r="L70" s="51"/>
    </row>
    <row r="71" spans="6:12" x14ac:dyDescent="0.25">
      <c r="F71" s="51"/>
      <c r="G71" s="51"/>
      <c r="H71" s="51"/>
      <c r="I71" s="51"/>
      <c r="J71" s="51"/>
      <c r="K71" s="51"/>
      <c r="L71" s="51"/>
    </row>
    <row r="72" spans="6:12" x14ac:dyDescent="0.25">
      <c r="F72" s="51"/>
      <c r="G72" s="51"/>
      <c r="H72" s="51"/>
      <c r="I72" s="51"/>
      <c r="J72" s="51"/>
      <c r="K72" s="51"/>
      <c r="L72" s="51"/>
    </row>
    <row r="73" spans="6:12" x14ac:dyDescent="0.25">
      <c r="F73" s="51"/>
      <c r="G73" s="51"/>
      <c r="H73" s="51"/>
      <c r="I73" s="51"/>
      <c r="J73" s="51"/>
      <c r="K73" s="51"/>
      <c r="L73" s="51"/>
    </row>
    <row r="74" spans="6:12" x14ac:dyDescent="0.25">
      <c r="F74" s="51"/>
      <c r="G74" s="51"/>
      <c r="H74" s="51"/>
      <c r="I74" s="51"/>
      <c r="J74" s="51"/>
      <c r="K74" s="51"/>
      <c r="L74" s="51"/>
    </row>
  </sheetData>
  <mergeCells count="7">
    <mergeCell ref="A44:M44"/>
    <mergeCell ref="A45:M46"/>
    <mergeCell ref="E1:G1"/>
    <mergeCell ref="E2:G2"/>
    <mergeCell ref="A3:D3"/>
    <mergeCell ref="F3:H3"/>
    <mergeCell ref="M4:M5"/>
  </mergeCells>
  <pageMargins left="0.2" right="0.2" top="0.4" bottom="0.5" header="0.511811023622047" footer="0.32013888888888897"/>
  <pageSetup fitToHeight="0" orientation="landscape" horizontalDpi="300" verticalDpi="300"/>
  <headerFooter>
    <oddFooter>&amp;C&amp;"Calibri,Bold"&amp;16&amp;A&amp;R&amp;9&amp;P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20"/>
  <sheetViews>
    <sheetView tabSelected="1" zoomScale="120" zoomScaleNormal="120" workbookViewId="0">
      <selection activeCell="G9" sqref="G9"/>
    </sheetView>
  </sheetViews>
  <sheetFormatPr defaultColWidth="9.140625" defaultRowHeight="15" x14ac:dyDescent="0.25"/>
  <cols>
    <col min="1" max="1" width="9.85546875" style="1" customWidth="1"/>
    <col min="2" max="2" width="9.140625" style="1"/>
    <col min="3" max="3" width="19.42578125" style="1" customWidth="1"/>
    <col min="4" max="4" width="22" style="1" customWidth="1"/>
    <col min="5" max="5" width="12.7109375" style="1" customWidth="1"/>
    <col min="6" max="6" width="11.7109375" style="1" customWidth="1"/>
    <col min="7" max="8" width="11.140625" style="1" customWidth="1"/>
    <col min="9" max="9" width="12.7109375" style="1" customWidth="1"/>
    <col min="10" max="10" width="13.140625" style="1" customWidth="1"/>
    <col min="11" max="11" width="12.7109375" style="1" customWidth="1"/>
    <col min="12" max="1024" width="9.140625" style="1"/>
  </cols>
  <sheetData>
    <row r="1" spans="1:14" x14ac:dyDescent="0.25">
      <c r="A1" s="85"/>
      <c r="B1" s="3" t="s">
        <v>1</v>
      </c>
      <c r="C1" s="3" t="s">
        <v>2</v>
      </c>
      <c r="D1" s="3" t="s">
        <v>3</v>
      </c>
      <c r="E1" s="33" t="s">
        <v>76</v>
      </c>
      <c r="F1" s="86" t="s">
        <v>5</v>
      </c>
      <c r="G1" s="87" t="s">
        <v>6</v>
      </c>
      <c r="H1" s="33" t="s">
        <v>7</v>
      </c>
    </row>
    <row r="2" spans="1:14" x14ac:dyDescent="0.25">
      <c r="A2" s="85" t="s">
        <v>77</v>
      </c>
      <c r="B2" s="88" t="s">
        <v>78</v>
      </c>
      <c r="C2" s="10" t="s">
        <v>79</v>
      </c>
      <c r="D2" s="89">
        <v>25.71</v>
      </c>
      <c r="E2" s="13">
        <f>SUM('Summer 23'!K2,'Fall 23'!J2,'Spring 24'!I2)</f>
        <v>25.777333333333338</v>
      </c>
      <c r="F2" s="13">
        <f>SUM('Summer 23'!L2,'Fall 23'!K2,'Spring 24'!J2)</f>
        <v>12600</v>
      </c>
      <c r="G2" s="13">
        <f>SUM('Summer 23'!M2,'Fall 23'!L2,'Spring 24'!K2)</f>
        <v>419.99999999999994</v>
      </c>
      <c r="H2" s="54">
        <f>F2/E2</f>
        <v>488.80153106088028</v>
      </c>
    </row>
    <row r="3" spans="1:14" x14ac:dyDescent="0.25">
      <c r="D3" s="1" t="s">
        <v>80</v>
      </c>
    </row>
    <row r="4" spans="1:14" x14ac:dyDescent="0.25">
      <c r="D4" s="90"/>
    </row>
    <row r="6" spans="1:14" x14ac:dyDescent="0.25">
      <c r="A6" s="59"/>
      <c r="B6" s="59"/>
      <c r="D6" s="59"/>
      <c r="E6" s="91" t="s">
        <v>81</v>
      </c>
      <c r="F6" s="91" t="s">
        <v>82</v>
      </c>
      <c r="G6" s="59"/>
      <c r="H6" s="59"/>
      <c r="K6" s="59"/>
      <c r="L6" s="59"/>
      <c r="M6" s="59"/>
      <c r="N6" s="59"/>
    </row>
    <row r="7" spans="1:14" x14ac:dyDescent="0.25">
      <c r="D7" s="92" t="s">
        <v>83</v>
      </c>
      <c r="E7" s="93">
        <v>1.22</v>
      </c>
      <c r="F7" s="93">
        <v>10.85</v>
      </c>
    </row>
    <row r="8" spans="1:14" x14ac:dyDescent="0.25">
      <c r="D8" s="92" t="s">
        <v>29</v>
      </c>
      <c r="E8" s="93">
        <v>23.02</v>
      </c>
      <c r="F8" s="93">
        <v>173.29</v>
      </c>
    </row>
    <row r="9" spans="1:14" x14ac:dyDescent="0.25">
      <c r="D9" s="92" t="s">
        <v>84</v>
      </c>
      <c r="E9" s="93">
        <v>578.09</v>
      </c>
      <c r="F9" s="93">
        <v>426.29</v>
      </c>
    </row>
    <row r="13" spans="1:14" x14ac:dyDescent="0.25">
      <c r="E13" s="93"/>
      <c r="F13" s="93"/>
      <c r="G13" s="93"/>
    </row>
    <row r="16" spans="1:14" x14ac:dyDescent="0.25">
      <c r="E16" s="114" t="s">
        <v>85</v>
      </c>
      <c r="F16" s="114"/>
      <c r="G16" s="114"/>
    </row>
    <row r="17" spans="4:7" x14ac:dyDescent="0.25">
      <c r="E17" s="94" t="s">
        <v>83</v>
      </c>
      <c r="F17" s="94" t="s">
        <v>84</v>
      </c>
      <c r="G17" s="94" t="s">
        <v>29</v>
      </c>
    </row>
    <row r="18" spans="4:7" x14ac:dyDescent="0.25">
      <c r="D18" s="92" t="s">
        <v>86</v>
      </c>
      <c r="E18" s="93">
        <v>23.82</v>
      </c>
      <c r="F18" s="93">
        <v>485.18</v>
      </c>
      <c r="G18" s="93">
        <v>368.63</v>
      </c>
    </row>
    <row r="19" spans="4:7" x14ac:dyDescent="0.25">
      <c r="D19" s="92" t="s">
        <v>87</v>
      </c>
      <c r="E19" s="93">
        <v>23.06</v>
      </c>
      <c r="F19" s="93">
        <v>479.46</v>
      </c>
      <c r="G19" s="93">
        <v>356.52</v>
      </c>
    </row>
    <row r="20" spans="4:7" x14ac:dyDescent="0.25">
      <c r="D20" s="92" t="s">
        <v>88</v>
      </c>
      <c r="E20" s="93">
        <v>22.44</v>
      </c>
      <c r="F20" s="93">
        <v>452.73</v>
      </c>
      <c r="G20" s="93">
        <v>329.55</v>
      </c>
    </row>
  </sheetData>
  <mergeCells count="1">
    <mergeCell ref="E16:G16"/>
  </mergeCells>
  <pageMargins left="0.2" right="0.2" top="0.4" bottom="0.5" header="0.511811023622047" footer="0.32013888888888897"/>
  <pageSetup fitToHeight="0" orientation="landscape" r:id="rId1"/>
  <headerFooter>
    <oddFooter>&amp;C&amp;"Calibri,Bold"&amp;16&amp;A&amp;R&amp;9&amp;P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22"/>
  <sheetViews>
    <sheetView zoomScale="110" zoomScaleNormal="110" workbookViewId="0">
      <pane ySplit="6" topLeftCell="A7" activePane="bottomLeft" state="frozen"/>
      <selection pane="bottomLeft" activeCell="A8" sqref="A8"/>
    </sheetView>
  </sheetViews>
  <sheetFormatPr defaultColWidth="9.140625" defaultRowHeight="15" x14ac:dyDescent="0.25"/>
  <cols>
    <col min="1" max="1" width="12.42578125" style="1" customWidth="1"/>
    <col min="2" max="2" width="10.140625" style="1" customWidth="1"/>
    <col min="3" max="3" width="17.85546875" style="1" customWidth="1"/>
    <col min="4" max="4" width="12.42578125" style="1" customWidth="1"/>
    <col min="5" max="5" width="9.85546875" style="1" customWidth="1"/>
    <col min="6" max="6" width="11.85546875" style="1" customWidth="1"/>
    <col min="7" max="7" width="9.85546875" style="1" customWidth="1"/>
    <col min="8" max="8" width="7.7109375" style="2" customWidth="1"/>
    <col min="9" max="9" width="8.140625" style="2" customWidth="1"/>
    <col min="10" max="10" width="20.28515625" style="2" customWidth="1"/>
    <col min="11" max="11" width="15.42578125" style="2" customWidth="1"/>
    <col min="12" max="12" width="8.28515625" style="2" customWidth="1"/>
    <col min="13" max="13" width="9.140625" style="2"/>
    <col min="14" max="14" width="15.42578125" style="2" customWidth="1"/>
    <col min="15" max="15" width="40" style="1" customWidth="1"/>
    <col min="16" max="1024" width="9.140625" style="1"/>
  </cols>
  <sheetData>
    <row r="1" spans="1:15" x14ac:dyDescent="0.25">
      <c r="F1" s="3" t="s">
        <v>1</v>
      </c>
      <c r="G1" s="107" t="s">
        <v>2</v>
      </c>
      <c r="H1" s="107"/>
      <c r="I1" s="107"/>
      <c r="J1" s="4" t="s">
        <v>3</v>
      </c>
      <c r="K1" s="5" t="s">
        <v>89</v>
      </c>
      <c r="L1" s="6" t="s">
        <v>5</v>
      </c>
      <c r="M1" s="7" t="s">
        <v>6</v>
      </c>
      <c r="N1" s="5" t="s">
        <v>7</v>
      </c>
    </row>
    <row r="2" spans="1:15" x14ac:dyDescent="0.25">
      <c r="F2" s="95" t="s">
        <v>78</v>
      </c>
      <c r="G2" s="117" t="str">
        <f>'23-24 Summary'!C2</f>
        <v>CIS-CNT-CS</v>
      </c>
      <c r="H2" s="117"/>
      <c r="I2" s="117"/>
      <c r="J2" s="12">
        <f>'23-24 Summary'!D2</f>
        <v>25.71</v>
      </c>
      <c r="K2" s="13">
        <f>SUM(K7:K15)</f>
        <v>0</v>
      </c>
      <c r="L2" s="13">
        <f>SUM(L7:L15)</f>
        <v>0</v>
      </c>
      <c r="M2" s="13">
        <f>SUM(M7:M15)</f>
        <v>0</v>
      </c>
      <c r="N2" s="75" t="e">
        <f>L2/K2</f>
        <v>#DIV/0!</v>
      </c>
    </row>
    <row r="3" spans="1:15" ht="19.5" customHeight="1" x14ac:dyDescent="0.25">
      <c r="A3" s="118"/>
      <c r="B3" s="118"/>
      <c r="C3" s="118"/>
      <c r="D3" s="118"/>
      <c r="E3" s="118"/>
      <c r="F3" s="118"/>
      <c r="G3" s="16"/>
      <c r="H3" s="110" t="s">
        <v>11</v>
      </c>
      <c r="I3" s="110"/>
      <c r="J3" s="110"/>
      <c r="K3" s="13">
        <f>'23-24 Summary'!D2-'Proposed Additions'!K2-'Fall 23'!J2-'Spring 24'!I2-'Summer 23'!K2</f>
        <v>-6.7333333333337464E-2</v>
      </c>
      <c r="L3" s="17"/>
      <c r="M3" s="18"/>
      <c r="N3" s="18"/>
    </row>
    <row r="4" spans="1:15" ht="19.5" customHeight="1" x14ac:dyDescent="0.25">
      <c r="A4" s="119" t="s">
        <v>13</v>
      </c>
      <c r="B4" s="119"/>
      <c r="C4" s="119"/>
      <c r="D4" s="119"/>
      <c r="E4" s="119"/>
      <c r="F4" s="119"/>
      <c r="G4" s="19"/>
      <c r="H4" s="20"/>
      <c r="I4" s="21"/>
      <c r="J4" s="22"/>
      <c r="K4" s="22"/>
      <c r="L4" s="20"/>
      <c r="M4" s="23"/>
      <c r="N4" s="23"/>
    </row>
    <row r="5" spans="1:15" ht="16.5" customHeight="1" x14ac:dyDescent="0.25">
      <c r="L5" s="24"/>
      <c r="N5" s="25"/>
    </row>
    <row r="6" spans="1:15" ht="80.25" customHeight="1" x14ac:dyDescent="0.25">
      <c r="A6" s="86" t="s">
        <v>0</v>
      </c>
      <c r="B6" s="86" t="s">
        <v>2</v>
      </c>
      <c r="C6" s="26" t="s">
        <v>90</v>
      </c>
      <c r="D6" s="27" t="s">
        <v>91</v>
      </c>
      <c r="E6" s="27" t="s">
        <v>20</v>
      </c>
      <c r="F6" s="27" t="s">
        <v>22</v>
      </c>
      <c r="G6" s="28" t="s">
        <v>92</v>
      </c>
      <c r="H6" s="27" t="s">
        <v>24</v>
      </c>
      <c r="I6" s="29" t="s">
        <v>43</v>
      </c>
      <c r="J6" s="27" t="s">
        <v>26</v>
      </c>
      <c r="K6" s="30" t="s">
        <v>27</v>
      </c>
      <c r="L6" s="31" t="s">
        <v>28</v>
      </c>
      <c r="M6" s="32" t="s">
        <v>29</v>
      </c>
      <c r="N6" s="33" t="s">
        <v>7</v>
      </c>
      <c r="O6" s="96" t="s">
        <v>30</v>
      </c>
    </row>
    <row r="7" spans="1:15" ht="15.75" customHeight="1" x14ac:dyDescent="0.25">
      <c r="A7" s="35"/>
      <c r="B7" s="35"/>
      <c r="C7" s="60"/>
      <c r="D7" s="60"/>
      <c r="E7" s="60"/>
      <c r="F7" s="37"/>
      <c r="G7" s="60"/>
      <c r="H7" s="38">
        <f>G7*F7</f>
        <v>0</v>
      </c>
      <c r="I7" s="97"/>
      <c r="J7" s="40"/>
      <c r="K7" s="98">
        <f t="shared" ref="K7:K15" si="0">J7*G7/15</f>
        <v>0</v>
      </c>
      <c r="L7" s="99">
        <f>H7*I7</f>
        <v>0</v>
      </c>
      <c r="M7" s="100">
        <f t="shared" ref="M7:M15" si="1">L7/30</f>
        <v>0</v>
      </c>
      <c r="N7" s="98" t="e">
        <f t="shared" ref="N7:N15" si="2">L7/K7</f>
        <v>#DIV/0!</v>
      </c>
      <c r="O7" s="101"/>
    </row>
    <row r="8" spans="1:15" ht="15.75" customHeight="1" x14ac:dyDescent="0.25">
      <c r="A8" s="35"/>
      <c r="B8" s="35"/>
      <c r="C8" s="60"/>
      <c r="D8" s="60"/>
      <c r="E8" s="60"/>
      <c r="F8" s="37"/>
      <c r="G8" s="60"/>
      <c r="H8" s="38">
        <f>G8*F8</f>
        <v>0</v>
      </c>
      <c r="I8" s="97"/>
      <c r="J8" s="40"/>
      <c r="K8" s="98">
        <f t="shared" si="0"/>
        <v>0</v>
      </c>
      <c r="L8" s="99">
        <f>H8*I8</f>
        <v>0</v>
      </c>
      <c r="M8" s="100">
        <f t="shared" si="1"/>
        <v>0</v>
      </c>
      <c r="N8" s="98" t="e">
        <f t="shared" si="2"/>
        <v>#DIV/0!</v>
      </c>
      <c r="O8" s="43"/>
    </row>
    <row r="9" spans="1:15" ht="15.75" customHeight="1" x14ac:dyDescent="0.25">
      <c r="A9" s="35"/>
      <c r="B9" s="35"/>
      <c r="C9" s="60"/>
      <c r="D9" s="60"/>
      <c r="E9" s="60"/>
      <c r="F9" s="37"/>
      <c r="G9" s="60"/>
      <c r="H9" s="38">
        <f>G9*F9</f>
        <v>0</v>
      </c>
      <c r="I9" s="97"/>
      <c r="J9" s="40"/>
      <c r="K9" s="98">
        <f t="shared" si="0"/>
        <v>0</v>
      </c>
      <c r="L9" s="99">
        <f>H9*I9</f>
        <v>0</v>
      </c>
      <c r="M9" s="100">
        <f t="shared" si="1"/>
        <v>0</v>
      </c>
      <c r="N9" s="98" t="e">
        <f t="shared" si="2"/>
        <v>#DIV/0!</v>
      </c>
      <c r="O9" s="43"/>
    </row>
    <row r="10" spans="1:15" ht="15.75" customHeight="1" x14ac:dyDescent="0.25">
      <c r="A10" s="35"/>
      <c r="B10" s="35"/>
      <c r="C10" s="60"/>
      <c r="D10" s="60"/>
      <c r="E10" s="60"/>
      <c r="F10" s="37"/>
      <c r="G10" s="60"/>
      <c r="H10" s="38">
        <f>G10*F10</f>
        <v>0</v>
      </c>
      <c r="I10" s="97"/>
      <c r="J10" s="40"/>
      <c r="K10" s="98">
        <f t="shared" si="0"/>
        <v>0</v>
      </c>
      <c r="L10" s="99">
        <f>H10*I10</f>
        <v>0</v>
      </c>
      <c r="M10" s="100">
        <f t="shared" si="1"/>
        <v>0</v>
      </c>
      <c r="N10" s="98" t="e">
        <f t="shared" si="2"/>
        <v>#DIV/0!</v>
      </c>
      <c r="O10" s="43"/>
    </row>
    <row r="11" spans="1:15" ht="15.75" customHeight="1" x14ac:dyDescent="0.25">
      <c r="A11" s="35"/>
      <c r="B11" s="35"/>
      <c r="C11" s="35"/>
      <c r="D11" s="35"/>
      <c r="E11" s="60"/>
      <c r="F11" s="37"/>
      <c r="G11" s="60"/>
      <c r="H11" s="38">
        <f>F11*G11</f>
        <v>0</v>
      </c>
      <c r="I11" s="97"/>
      <c r="J11" s="40"/>
      <c r="K11" s="98">
        <f t="shared" si="0"/>
        <v>0</v>
      </c>
      <c r="L11" s="99">
        <f>(H11*I11)</f>
        <v>0</v>
      </c>
      <c r="M11" s="100">
        <f t="shared" si="1"/>
        <v>0</v>
      </c>
      <c r="N11" s="98" t="e">
        <f t="shared" si="2"/>
        <v>#DIV/0!</v>
      </c>
      <c r="O11" s="43"/>
    </row>
    <row r="12" spans="1:15" ht="15.75" customHeight="1" x14ac:dyDescent="0.25">
      <c r="A12" s="35"/>
      <c r="B12" s="102"/>
      <c r="C12" s="102"/>
      <c r="D12" s="102"/>
      <c r="E12" s="102"/>
      <c r="F12" s="102"/>
      <c r="G12" s="102"/>
      <c r="H12" s="38">
        <f>F12*G12</f>
        <v>0</v>
      </c>
      <c r="I12" s="12"/>
      <c r="J12" s="12"/>
      <c r="K12" s="98">
        <f t="shared" si="0"/>
        <v>0</v>
      </c>
      <c r="L12" s="99">
        <f>(H12*I12)</f>
        <v>0</v>
      </c>
      <c r="M12" s="100">
        <f t="shared" si="1"/>
        <v>0</v>
      </c>
      <c r="N12" s="98" t="e">
        <f t="shared" si="2"/>
        <v>#DIV/0!</v>
      </c>
      <c r="O12" s="43"/>
    </row>
    <row r="13" spans="1:15" ht="15.75" customHeight="1" x14ac:dyDescent="0.25">
      <c r="A13" s="35"/>
      <c r="B13" s="102"/>
      <c r="C13" s="102"/>
      <c r="D13" s="102"/>
      <c r="E13" s="102"/>
      <c r="F13" s="102"/>
      <c r="G13" s="102"/>
      <c r="H13" s="99">
        <f>F13*G13</f>
        <v>0</v>
      </c>
      <c r="I13" s="12"/>
      <c r="J13" s="12"/>
      <c r="K13" s="98">
        <f t="shared" si="0"/>
        <v>0</v>
      </c>
      <c r="L13" s="99">
        <f>(H13*I13)</f>
        <v>0</v>
      </c>
      <c r="M13" s="100">
        <f t="shared" si="1"/>
        <v>0</v>
      </c>
      <c r="N13" s="98" t="e">
        <f t="shared" si="2"/>
        <v>#DIV/0!</v>
      </c>
      <c r="O13" s="43"/>
    </row>
    <row r="14" spans="1:15" ht="15.75" customHeight="1" x14ac:dyDescent="0.25">
      <c r="A14" s="35"/>
      <c r="B14" s="102"/>
      <c r="C14" s="102"/>
      <c r="D14" s="102"/>
      <c r="E14" s="102"/>
      <c r="F14" s="102"/>
      <c r="G14" s="102"/>
      <c r="H14" s="99">
        <f>F14*G14</f>
        <v>0</v>
      </c>
      <c r="I14" s="12"/>
      <c r="J14" s="12"/>
      <c r="K14" s="98">
        <f t="shared" si="0"/>
        <v>0</v>
      </c>
      <c r="L14" s="99">
        <f>(H14*I14)</f>
        <v>0</v>
      </c>
      <c r="M14" s="100">
        <f t="shared" si="1"/>
        <v>0</v>
      </c>
      <c r="N14" s="98" t="e">
        <f t="shared" si="2"/>
        <v>#DIV/0!</v>
      </c>
      <c r="O14" s="43"/>
    </row>
    <row r="15" spans="1:15" ht="15.75" customHeight="1" x14ac:dyDescent="0.25">
      <c r="A15" s="35"/>
      <c r="B15" s="95"/>
      <c r="C15" s="95"/>
      <c r="D15" s="95"/>
      <c r="E15" s="95"/>
      <c r="F15" s="95"/>
      <c r="G15" s="95"/>
      <c r="H15" s="99">
        <f>F15*G15</f>
        <v>0</v>
      </c>
      <c r="I15" s="103"/>
      <c r="J15" s="103"/>
      <c r="K15" s="98">
        <f t="shared" si="0"/>
        <v>0</v>
      </c>
      <c r="L15" s="99">
        <f>(H15*I15)</f>
        <v>0</v>
      </c>
      <c r="M15" s="100">
        <f t="shared" si="1"/>
        <v>0</v>
      </c>
      <c r="N15" s="98" t="e">
        <f t="shared" si="2"/>
        <v>#DIV/0!</v>
      </c>
      <c r="O15" s="43"/>
    </row>
    <row r="16" spans="1:15" ht="18.75" customHeight="1" x14ac:dyDescent="0.25">
      <c r="A16" s="115" t="s">
        <v>93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1:15" x14ac:dyDescent="0.25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</row>
    <row r="18" spans="1:15" x14ac:dyDescent="0.25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5" x14ac:dyDescent="0.25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</row>
    <row r="20" spans="1:15" x14ac:dyDescent="0.25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</row>
    <row r="21" spans="1:15" x14ac:dyDescent="0.25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</row>
    <row r="22" spans="1:15" x14ac:dyDescent="0.25">
      <c r="B22" s="83"/>
      <c r="C22" s="83"/>
      <c r="D22" s="83"/>
      <c r="E22" s="83"/>
      <c r="F22" s="83"/>
      <c r="G22" s="83"/>
      <c r="H22" s="84"/>
      <c r="I22" s="84"/>
      <c r="J22" s="84"/>
      <c r="K22" s="84"/>
      <c r="L22" s="84"/>
      <c r="M22" s="84"/>
      <c r="N22" s="84"/>
      <c r="O22" s="16"/>
    </row>
  </sheetData>
  <mergeCells count="7">
    <mergeCell ref="A16:O16"/>
    <mergeCell ref="A17:O21"/>
    <mergeCell ref="G1:I1"/>
    <mergeCell ref="G2:I2"/>
    <mergeCell ref="A3:F3"/>
    <mergeCell ref="H3:J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23,Fall 23,Spring 24,Other (Please Specify)"</formula1>
      <formula2>0</formula2>
    </dataValidation>
  </dataValidations>
  <pageMargins left="0.2" right="0.2" top="0.4" bottom="0.5" header="0.511811023622047" footer="0.32013888888888897"/>
  <pageSetup fitToHeight="0" orientation="landscape" horizontalDpi="300" verticalDpi="300"/>
  <headerFooter>
    <oddFooter>&amp;C&amp;"Calibri,Bold"&amp;16&amp;A&amp;R&amp;9&amp;P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Student</dc:creator>
  <dc:description/>
  <cp:lastModifiedBy>Windows User</cp:lastModifiedBy>
  <cp:revision>7</cp:revision>
  <cp:lastPrinted>2022-12-07T01:06:03Z</cp:lastPrinted>
  <dcterms:created xsi:type="dcterms:W3CDTF">2013-10-25T01:46:28Z</dcterms:created>
  <dcterms:modified xsi:type="dcterms:W3CDTF">2022-12-07T01:06:05Z</dcterms:modified>
  <dc:language>en-US</dc:language>
</cp:coreProperties>
</file>